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wkorpal\Desktop\Laboratorium\"/>
    </mc:Choice>
  </mc:AlternateContent>
  <xr:revisionPtr revIDLastSave="0" documentId="8_{B475333A-A252-49DA-BE50-756ED7806015}" xr6:coauthVersionLast="47" xr6:coauthVersionMax="47" xr10:uidLastSave="{00000000-0000-0000-0000-000000000000}"/>
  <bookViews>
    <workbookView xWindow="-28920" yWindow="-120" windowWidth="29040" windowHeight="15720" tabRatio="661" activeTab="4" xr2:uid="{00000000-000D-0000-FFFF-FFFF00000000}"/>
  </bookViews>
  <sheets>
    <sheet name="Zadanie 1" sheetId="1" r:id="rId1"/>
    <sheet name="Zadanie 2" sheetId="3" r:id="rId2"/>
    <sheet name="Zadanie 3" sheetId="2" r:id="rId3"/>
    <sheet name="Zadanie 4" sheetId="4" r:id="rId4"/>
    <sheet name="Zadanie 5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6" l="1"/>
</calcChain>
</file>

<file path=xl/sharedStrings.xml><?xml version="1.0" encoding="utf-8"?>
<sst xmlns="http://schemas.openxmlformats.org/spreadsheetml/2006/main" count="227" uniqueCount="149">
  <si>
    <t>Nazwa badania</t>
  </si>
  <si>
    <t>Ilość oznaczeń w opak.</t>
  </si>
  <si>
    <t xml:space="preserve">Ilość opak. </t>
  </si>
  <si>
    <t>Cena jedn. netto za opak.</t>
  </si>
  <si>
    <t>% VAT</t>
  </si>
  <si>
    <t>Kwota VAT</t>
  </si>
  <si>
    <t>Wartość netto</t>
  </si>
  <si>
    <t>Wartość brutto</t>
  </si>
  <si>
    <t>Nr katalogowy</t>
  </si>
  <si>
    <t>IgE</t>
  </si>
  <si>
    <t>Witamina B12</t>
  </si>
  <si>
    <t>*Należy zaokrąglić ilość opakowań do pełnego opakowania w górę                                                             *Należy wziąć pod uwagę trwałość oferowanych odczynników</t>
  </si>
  <si>
    <t>Razem:</t>
  </si>
  <si>
    <r>
      <t xml:space="preserve">UWAGA: </t>
    </r>
    <r>
      <rPr>
        <sz val="10"/>
        <rFont val="Times New Roman"/>
        <family val="1"/>
        <charset val="238"/>
      </rPr>
      <t xml:space="preserve">Brak jakiegokolwiek odczynnika w ofercie, a  niezbędnego do wykonywania badań zobowiąże wykonawcę do dostarczenia go w trakcie trwania umowy na koszt dostawcy bez prawa fakturowania. </t>
    </r>
  </si>
  <si>
    <t>anty-CCP</t>
  </si>
  <si>
    <t>anty-HBS</t>
  </si>
  <si>
    <t>anty-HCV</t>
  </si>
  <si>
    <t>Anty-TG</t>
  </si>
  <si>
    <t>Anty-TPO</t>
  </si>
  <si>
    <t>C-peptyd</t>
  </si>
  <si>
    <t>Ca 19.9</t>
  </si>
  <si>
    <t>CEA</t>
  </si>
  <si>
    <t>FT3</t>
  </si>
  <si>
    <t>FT4</t>
  </si>
  <si>
    <t>HBs antygen</t>
  </si>
  <si>
    <t xml:space="preserve">HIV </t>
  </si>
  <si>
    <t>Insulina</t>
  </si>
  <si>
    <t>Kortyzol</t>
  </si>
  <si>
    <t>Prokalcytonina</t>
  </si>
  <si>
    <t>PSA całkowite</t>
  </si>
  <si>
    <t>PSA wolne</t>
  </si>
  <si>
    <t>Troponina T</t>
  </si>
  <si>
    <t>TSH gen 3</t>
  </si>
  <si>
    <t>AFP</t>
  </si>
  <si>
    <t>Kwas foliowy</t>
  </si>
  <si>
    <t>Parathormon</t>
  </si>
  <si>
    <t>NT-ProBNP</t>
  </si>
  <si>
    <t>Glukoza</t>
  </si>
  <si>
    <t>Glukoza w moczu i płynach</t>
  </si>
  <si>
    <t>Cholesterol całkowity</t>
  </si>
  <si>
    <t>Cholesterol HDL</t>
  </si>
  <si>
    <t>Triglicerydy</t>
  </si>
  <si>
    <t>ALT</t>
  </si>
  <si>
    <t>AST</t>
  </si>
  <si>
    <t>ALP</t>
  </si>
  <si>
    <t>Bilirubina całkowita</t>
  </si>
  <si>
    <t>Bilirubina bezpośrednia</t>
  </si>
  <si>
    <t>GGTP</t>
  </si>
  <si>
    <t>Lipaza</t>
  </si>
  <si>
    <t>Amylaza</t>
  </si>
  <si>
    <t>Amylaza w moczu i płynach</t>
  </si>
  <si>
    <t>Mocznik</t>
  </si>
  <si>
    <t>Kreatynina</t>
  </si>
  <si>
    <t>Kreatynina w moczu</t>
  </si>
  <si>
    <t>Białko całkowite</t>
  </si>
  <si>
    <t>Wapń całkowity</t>
  </si>
  <si>
    <t>Etanol</t>
  </si>
  <si>
    <t>Fosfor nieorganiczny</t>
  </si>
  <si>
    <t>Magnez</t>
  </si>
  <si>
    <t>ASO</t>
  </si>
  <si>
    <t>RF</t>
  </si>
  <si>
    <t>CK</t>
  </si>
  <si>
    <t>CK-MB, aktywność</t>
  </si>
  <si>
    <t>UIBC</t>
  </si>
  <si>
    <t>Dopełniacz, składowa C-3c</t>
  </si>
  <si>
    <t>Dopełniacz, składowa C-4</t>
  </si>
  <si>
    <t>Hemoglobina glikowana</t>
  </si>
  <si>
    <t>Elektrolity (Na, K, Cl)</t>
  </si>
  <si>
    <t>Dehydrogenaza mleczanowa</t>
  </si>
  <si>
    <t>Kwas moczowy</t>
  </si>
  <si>
    <t>Żelazo</t>
  </si>
  <si>
    <t>CRP</t>
  </si>
  <si>
    <t>Białkow moczu /DZM/płyny</t>
  </si>
  <si>
    <t>Anty- TSHR</t>
  </si>
  <si>
    <t>Ferrytyna</t>
  </si>
  <si>
    <t>Il 6</t>
  </si>
  <si>
    <t>Beta -HCG</t>
  </si>
  <si>
    <t xml:space="preserve">Analiza moczu - badanie ogólne, 10 parametrów fizyko-chemicznych umieszczonych na pasu </t>
  </si>
  <si>
    <t>Hbc przeciwciała całkowite</t>
  </si>
  <si>
    <t>Wankomycyna</t>
  </si>
  <si>
    <t>Albumina w surowicy</t>
  </si>
  <si>
    <t>Albumina w moczu i płynach, mikroalbuminuria</t>
  </si>
  <si>
    <t>Kontrole, kalibratory oraz części zużywalne potrzebne do wykonania w/w ilości oznaczeń (tabelę powiększyć o potrzebne wiersze do uzupełnienia asortymentu)</t>
  </si>
  <si>
    <r>
      <t xml:space="preserve">Łączna szacunkowa liczba oznaczeń wraz z testami na kontrole w okresie </t>
    </r>
    <r>
      <rPr>
        <b/>
        <sz val="8"/>
        <color theme="1"/>
        <rFont val="Times New Roman"/>
        <family val="1"/>
        <charset val="238"/>
      </rPr>
      <t>36</t>
    </r>
    <r>
      <rPr>
        <b/>
        <sz val="8"/>
        <rFont val="Times New Roman"/>
        <family val="1"/>
        <charset val="238"/>
      </rPr>
      <t xml:space="preserve"> m-cy</t>
    </r>
  </si>
  <si>
    <t>Wykonawca zapewni udział laboratorium w kontroli zewnątrzlaboratoryjnej (min 1x w roku) dla badanych wszystkich parametrów z wyjątkiem tych, które są dostępne w kontroli Łódzkiej.</t>
  </si>
  <si>
    <t>*Należy doliczyć kalibracje testów</t>
  </si>
  <si>
    <r>
      <t xml:space="preserve">Łączna szacunkowa liczba oznaczeń wraz z testami na  kontrole w okresie </t>
    </r>
    <r>
      <rPr>
        <b/>
        <sz val="8"/>
        <color theme="1"/>
        <rFont val="Times New Roman"/>
        <family val="1"/>
        <charset val="238"/>
      </rPr>
      <t>36</t>
    </r>
    <r>
      <rPr>
        <b/>
        <sz val="8"/>
        <rFont val="Times New Roman"/>
        <family val="1"/>
        <charset val="238"/>
      </rPr>
      <t xml:space="preserve"> m-cy</t>
    </r>
  </si>
  <si>
    <t xml:space="preserve">Zamawiający informuje, że będzie drukować tylko wyniki kontroli jaości na 2 poziomach codziennie - stąd konieczność zapewnienia odpowiedniej ilości dedykowanego papieru. </t>
  </si>
  <si>
    <t>Kalprotektyna w kale- zestaw odczynników na analizatory biochemiczne do ilościowego oznaczania</t>
  </si>
  <si>
    <t>Elastaza trzustkowa w kale- zestaw odczynników na analizatory biochemiczne do ilościowego oznaczania</t>
  </si>
  <si>
    <t>FOB - zestaw odczynników na analizatory biochemiczne do ilościowego oznaczania krwi utajonej w kale</t>
  </si>
  <si>
    <t>Wykonawca zapewni udział laboratorium w kontroli zewnątrzlaboratoryjnej dla badanych parametrów (min 1x w roku) o ile są dostępne.</t>
  </si>
  <si>
    <t>Lp</t>
  </si>
  <si>
    <t>Opis</t>
  </si>
  <si>
    <t>Wielkość opakowania</t>
  </si>
  <si>
    <t>VAT %</t>
  </si>
  <si>
    <t>Producent</t>
  </si>
  <si>
    <t>Numer katalogowy</t>
  </si>
  <si>
    <t>…</t>
  </si>
  <si>
    <t>*W cenie netto za oznaczenie należy uwzględnić odczynniki, kontrolę, kalibratory i wszelkie materiały niezbędne do uzyskania wyniku i wykonania badań.</t>
  </si>
  <si>
    <t>Dzierżawa urządzeń</t>
  </si>
  <si>
    <t>Lp.</t>
  </si>
  <si>
    <t>Ilość miesięcy</t>
  </si>
  <si>
    <t>Miesięczny czynsz netto</t>
  </si>
  <si>
    <t>Miesięczny czynsz brutto</t>
  </si>
  <si>
    <t>Czynsz dzierżawny 
w okresie trwania umowy netto</t>
  </si>
  <si>
    <t>Czynsz dzierżawny
w okresie trwania umowy brutto</t>
  </si>
  <si>
    <t>Dzierżawa analizatora głownego i systemu back up</t>
  </si>
  <si>
    <t>Razem</t>
  </si>
  <si>
    <t>1. Do całkowitej wartości brutto za odczynniki, kontrole, kalibratory, materiały zużywalne i akcesoria niezbędne do wykonania badań należy dodać całkowitą wartość brutto za dzierżawione urządzenia i tak wyliczoną kwotę należy przenieść (wpisać) do formularza oferty.</t>
  </si>
  <si>
    <t>2. Dokument należy wypełnić i podpisać kwalifikowanym podpisem elektronicznym lub podpisem zaufanym, lub podpisem osobistym. Zamawiający zaleca zapisanie dokumentu w formacie PDF. Jeśli dokumenty podpisane są w taki sposób, że podpis zapisywany jest w odrębnym pliku należy zamieścić oba pliki.</t>
  </si>
  <si>
    <t>Odczynniki, kontrole, kalibratory, materiały zużywalne i akcesoria niezbędne do wykonania badań - w okresie 36 miesięcy</t>
  </si>
  <si>
    <t>PT</t>
  </si>
  <si>
    <t>APTT</t>
  </si>
  <si>
    <t>Fibrynogen</t>
  </si>
  <si>
    <t>Antytrombina IIII</t>
  </si>
  <si>
    <t>D-Dimery</t>
  </si>
  <si>
    <t>Wykonawca uwzględni reklamacje odczynników, w przypadku gdy nie zostaną zużyte do końca ze względu na wielkość opakowania i mniejszą ilość badań.</t>
  </si>
  <si>
    <t>Wykonawca zapewni udział laboratorium minimum 1 raz w roku w kontroli zewnątrzlaboratoryjnej dla badania moczu w tym osadu.</t>
  </si>
  <si>
    <t xml:space="preserve">Wykonawca wstawi w ramach dzierżawy wraz z analizatorami sprzęt niezbędny do wykonywania badań:
- 2 wirówki laboratoryjne przystosowane do pracy z w/w aparatami - przeglądy min 1raz w roku i w przypadku awarii
- 1 duża szafa chłodnicza z przeszklonymi, podwójnymi drzwiami dla przechowywania odczynników 
- 1 klimatyzator o mocy 3 kW
- 1 klimatyzator o mocy 5 kW – dla wszystkich zainstalowanych klimatyzatorów Zamawiający wymaga zapewnienia przeglądów technicznych minimum raz w roku i w przypadku awarii
- 1 stanowisko komputerowe  (monitor, mysz, klawiatura)
- 1 czytnik kodów kreskowych 
- 1 termiczna drukarka do kodów kreskowych wraz z sukcesywną dostawą etykiet i taśm transferowych do kodów 10 – cyfrowych, zgodnie z bieżącymi potrzebami 
- 2 obrotowe krzesła laboratoryjne
- 1 niszczarka do dokumentów </t>
  </si>
  <si>
    <t>Infliximab- poziom przeciwciał, test do jakościowego oznaczania stężenia na aparacie Quantum Blue (Bühlmann)</t>
  </si>
  <si>
    <t>Oznaczanie grup krwi noworodka - 400</t>
  </si>
  <si>
    <t>Oznaczenie BTA/bezpośredni test antyglobulinowy/ - 450</t>
  </si>
  <si>
    <t>Oznaczenie PTA /pośredni test antyglobulinowy/ - 600</t>
  </si>
  <si>
    <t>Oznaczenie prób zgodności /biorcy - 7080</t>
  </si>
  <si>
    <t>Oznaczenie prób krzyżowych/dawcy - 14920</t>
  </si>
  <si>
    <t>Aktywność anty-Xa (monitorowanie leczenia heparyną niefrakcjonowaną)</t>
  </si>
  <si>
    <t>Dzierżawa aparatów</t>
  </si>
  <si>
    <t>Witamina D3 [25(OH)]</t>
  </si>
  <si>
    <t>Oferent poniesie koszty podłączenia analizatorów do systemu LIS - ProfLab</t>
  </si>
  <si>
    <t>Oferent poniesie koszty podłączenia analizatorów do systemu  LIS - ProfLab</t>
  </si>
  <si>
    <t>Wykonawca zapewni : 
1 mikroskop laboratoryjny,
1 wirówka laboratoryjna,   
1 klimatyzator o mocy minimum 3 kW</t>
  </si>
  <si>
    <t xml:space="preserve">DZIERŻAWA APARATU </t>
  </si>
  <si>
    <t>Ilość opakowań rocznie</t>
  </si>
  <si>
    <t>Cena brutto opakowania</t>
  </si>
  <si>
    <t>Oznaczanie pełnej grup krwi  - 15000</t>
  </si>
  <si>
    <t xml:space="preserve">Razem </t>
  </si>
  <si>
    <t>Załącznik nr 2 do SWZ</t>
  </si>
  <si>
    <t xml:space="preserve">FORMULARZ ASORTYMENTOWO - CENOWY </t>
  </si>
  <si>
    <r>
      <rPr>
        <b/>
        <sz val="11"/>
        <color theme="1"/>
        <rFont val="Cambria"/>
        <family val="1"/>
        <charset val="238"/>
      </rPr>
      <t>Zadanie 2</t>
    </r>
    <r>
      <rPr>
        <sz val="11"/>
        <color theme="1"/>
        <rFont val="Cambria"/>
        <family val="1"/>
        <charset val="238"/>
      </rPr>
      <t xml:space="preserve"> - Dostawa odczynników do badania ogólnego moczu wraz z dzierżawą 2 aparatów półautomatycznych</t>
    </r>
  </si>
  <si>
    <r>
      <rPr>
        <b/>
        <sz val="11"/>
        <color theme="1"/>
        <rFont val="Cambria"/>
        <family val="1"/>
        <charset val="238"/>
      </rPr>
      <t>Zadanie 3</t>
    </r>
    <r>
      <rPr>
        <sz val="11"/>
        <color theme="1"/>
        <rFont val="Cambria"/>
        <family val="1"/>
        <charset val="238"/>
      </rPr>
      <t xml:space="preserve"> - Dostawa odczynników do badania kału i poziomu leku dla pacjentów Oddziału Gastroenterologicznego</t>
    </r>
  </si>
  <si>
    <r>
      <rPr>
        <b/>
        <sz val="11"/>
        <color theme="1"/>
        <rFont val="Cambria"/>
        <family val="1"/>
        <charset val="238"/>
      </rPr>
      <t>Zadanie 4</t>
    </r>
    <r>
      <rPr>
        <sz val="11"/>
        <color theme="1"/>
        <rFont val="Cambria"/>
        <family val="1"/>
        <charset val="238"/>
      </rPr>
      <t xml:space="preserve"> - Dostawa odczynników do badań z zakresu koagulologii wraz z dzierżawą aparatu </t>
    </r>
  </si>
  <si>
    <r>
      <t xml:space="preserve">Zadanie 5- </t>
    </r>
    <r>
      <rPr>
        <sz val="11"/>
        <color theme="1"/>
        <rFont val="Cambria"/>
        <family val="1"/>
        <charset val="238"/>
      </rPr>
      <t xml:space="preserve">Dostawa odczynników do badań z zakresu immunologii transfuzjologicznej wraz z dzierżawą aparatu i systemu back up </t>
    </r>
  </si>
  <si>
    <t>Cena netto* opakowania</t>
  </si>
  <si>
    <r>
      <rPr>
        <b/>
        <sz val="11"/>
        <color theme="1"/>
        <rFont val="Cambria"/>
        <family val="1"/>
        <charset val="238"/>
      </rPr>
      <t>Zadanie 1</t>
    </r>
    <r>
      <rPr>
        <sz val="11"/>
        <color theme="1"/>
        <rFont val="Cambria"/>
        <family val="1"/>
        <charset val="238"/>
      </rPr>
      <t xml:space="preserve"> -Dostawa odczynników laboratoryjnych w zakresie biochemii i immunochemii wraz z dzierżawą 2 analizatorów (platform)</t>
    </r>
  </si>
  <si>
    <r>
      <t xml:space="preserve">Łączna szacunkowa liczba oznaczeń  w okresie </t>
    </r>
    <r>
      <rPr>
        <b/>
        <sz val="8"/>
        <color theme="1"/>
        <rFont val="Cambria"/>
        <family val="1"/>
        <charset val="238"/>
      </rPr>
      <t>36</t>
    </r>
    <r>
      <rPr>
        <b/>
        <sz val="8"/>
        <rFont val="Cambria"/>
        <family val="1"/>
        <charset val="238"/>
      </rPr>
      <t xml:space="preserve"> m-cy</t>
    </r>
  </si>
  <si>
    <t>Infliximab- poziom leku, test do ilościowego oznaczania stężenia na aparacie Quantum Blue (Bühlmann)</t>
  </si>
  <si>
    <r>
      <t xml:space="preserve">UWAGA: </t>
    </r>
    <r>
      <rPr>
        <sz val="10"/>
        <rFont val="Cambria"/>
        <family val="1"/>
        <charset val="238"/>
      </rPr>
      <t xml:space="preserve">Brak jakiegokolwiek odczynnika w ofercie, a  niezbędnego do wykonywania badań zobowiąże wykonawcę do dostarczenia go w trakcie trwania umowy na koszt dostawcy bez prawa fakturowania. </t>
    </r>
  </si>
  <si>
    <r>
      <t xml:space="preserve">Łączna szacunkowa liczba oznaczeń w okresie </t>
    </r>
    <r>
      <rPr>
        <b/>
        <sz val="8"/>
        <color theme="1"/>
        <rFont val="Cambria"/>
        <family val="1"/>
        <charset val="238"/>
      </rPr>
      <t>36</t>
    </r>
    <r>
      <rPr>
        <b/>
        <sz val="8"/>
        <rFont val="Cambria"/>
        <family val="1"/>
        <charset val="238"/>
      </rPr>
      <t xml:space="preserve"> m-cy z względnieniem kontroli wewnętrznej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</si>
</sst>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</numFmts>
  <fonts count="30" x14ac:knownFonts="1"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Cambria"/>
      <family val="1"/>
      <charset val="238"/>
    </font>
    <font>
      <b/>
      <sz val="11"/>
      <name val="Cambria"/>
      <family val="1"/>
      <charset val="238"/>
    </font>
    <font>
      <b/>
      <sz val="10"/>
      <name val="Cambria"/>
      <family val="1"/>
      <charset val="238"/>
    </font>
    <font>
      <b/>
      <sz val="10"/>
      <color indexed="63"/>
      <name val="Cambria"/>
      <family val="1"/>
      <charset val="238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1"/>
      <name val="Cambria"/>
      <family val="1"/>
      <charset val="238"/>
    </font>
    <font>
      <b/>
      <sz val="10"/>
      <color theme="1"/>
      <name val="Cambria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Cambria"/>
      <family val="1"/>
      <charset val="238"/>
    </font>
    <font>
      <b/>
      <sz val="8"/>
      <name val="Cambria"/>
      <family val="1"/>
      <charset val="238"/>
    </font>
    <font>
      <b/>
      <sz val="8"/>
      <color theme="1"/>
      <name val="Cambria"/>
      <family val="1"/>
      <charset val="238"/>
    </font>
    <font>
      <sz val="10"/>
      <color indexed="8"/>
      <name val="Cambria"/>
      <family val="1"/>
      <charset val="238"/>
    </font>
    <font>
      <sz val="10"/>
      <color indexed="10"/>
      <name val="Cambria"/>
      <family val="1"/>
      <charset val="238"/>
    </font>
    <font>
      <sz val="8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9" fontId="14" fillId="0" borderId="0" applyFont="0" applyFill="0" applyBorder="0" applyAlignment="0" applyProtection="0"/>
    <xf numFmtId="0" fontId="2" fillId="0" borderId="0"/>
  </cellStyleXfs>
  <cellXfs count="209">
    <xf numFmtId="0" fontId="0" fillId="0" borderId="0" xfId="0"/>
    <xf numFmtId="0" fontId="3" fillId="0" borderId="0" xfId="1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44" fontId="5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44" fontId="3" fillId="0" borderId="0" xfId="1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3" fontId="3" fillId="0" borderId="1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right" vertical="center" wrapText="1"/>
    </xf>
    <xf numFmtId="4" fontId="3" fillId="0" borderId="3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vertical="center" wrapText="1"/>
    </xf>
    <xf numFmtId="0" fontId="3" fillId="0" borderId="1" xfId="2" applyFont="1" applyBorder="1" applyAlignment="1">
      <alignment vertical="center" wrapText="1"/>
    </xf>
    <xf numFmtId="2" fontId="3" fillId="0" borderId="1" xfId="2" applyNumberFormat="1" applyFont="1" applyBorder="1" applyAlignment="1">
      <alignment horizontal="center" vertical="center" wrapText="1"/>
    </xf>
    <xf numFmtId="0" fontId="7" fillId="0" borderId="0" xfId="2" applyFont="1" applyAlignment="1">
      <alignment wrapText="1"/>
    </xf>
    <xf numFmtId="3" fontId="8" fillId="0" borderId="1" xfId="2" applyNumberFormat="1" applyFont="1" applyBorder="1" applyAlignment="1">
      <alignment horizontal="center" vertical="center" wrapText="1"/>
    </xf>
    <xf numFmtId="2" fontId="8" fillId="0" borderId="1" xfId="2" applyNumberFormat="1" applyFont="1" applyBorder="1" applyAlignment="1">
      <alignment vertical="center" wrapText="1"/>
    </xf>
    <xf numFmtId="4" fontId="8" fillId="0" borderId="1" xfId="2" applyNumberFormat="1" applyFont="1" applyBorder="1" applyAlignment="1">
      <alignment vertical="center" wrapText="1"/>
    </xf>
    <xf numFmtId="4" fontId="8" fillId="0" borderId="3" xfId="2" applyNumberFormat="1" applyFont="1" applyBorder="1" applyAlignment="1">
      <alignment horizontal="right" vertical="center" wrapText="1"/>
    </xf>
    <xf numFmtId="0" fontId="5" fillId="0" borderId="1" xfId="2" applyFont="1" applyBorder="1" applyAlignment="1">
      <alignment vertical="center" wrapText="1"/>
    </xf>
    <xf numFmtId="4" fontId="8" fillId="0" borderId="1" xfId="2" applyNumberFormat="1" applyFont="1" applyBorder="1" applyAlignment="1">
      <alignment horizontal="right" vertical="center" wrapText="1"/>
    </xf>
    <xf numFmtId="4" fontId="8" fillId="0" borderId="0" xfId="2" applyNumberFormat="1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0" fontId="12" fillId="0" borderId="1" xfId="0" applyFont="1" applyBorder="1"/>
    <xf numFmtId="0" fontId="11" fillId="0" borderId="1" xfId="2" applyFont="1" applyBorder="1" applyAlignment="1">
      <alignment horizontal="left"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1" fillId="0" borderId="1" xfId="2" applyNumberFormat="1" applyFont="1" applyBorder="1" applyAlignment="1">
      <alignment vertical="center" wrapText="1"/>
    </xf>
    <xf numFmtId="3" fontId="12" fillId="0" borderId="1" xfId="2" applyNumberFormat="1" applyFont="1" applyBorder="1" applyAlignment="1">
      <alignment horizontal="center" vertical="center" wrapText="1"/>
    </xf>
    <xf numFmtId="4" fontId="12" fillId="0" borderId="1" xfId="2" applyNumberFormat="1" applyFont="1" applyBorder="1" applyAlignment="1">
      <alignment horizontal="right" vertical="center" wrapText="1"/>
    </xf>
    <xf numFmtId="4" fontId="12" fillId="0" borderId="3" xfId="2" applyNumberFormat="1" applyFont="1" applyBorder="1" applyAlignment="1">
      <alignment horizontal="right" vertical="center" wrapText="1"/>
    </xf>
    <xf numFmtId="4" fontId="12" fillId="0" borderId="1" xfId="2" applyNumberFormat="1" applyFont="1" applyBorder="1" applyAlignment="1">
      <alignment vertical="center" wrapText="1"/>
    </xf>
    <xf numFmtId="0" fontId="12" fillId="0" borderId="1" xfId="2" applyFont="1" applyBorder="1" applyAlignment="1">
      <alignment vertical="center" wrapText="1"/>
    </xf>
    <xf numFmtId="2" fontId="12" fillId="0" borderId="1" xfId="2" applyNumberFormat="1" applyFont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horizontal="center"/>
    </xf>
    <xf numFmtId="2" fontId="3" fillId="2" borderId="1" xfId="2" applyNumberFormat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164" fontId="15" fillId="3" borderId="8" xfId="0" applyNumberFormat="1" applyFont="1" applyFill="1" applyBorder="1" applyAlignment="1">
      <alignment horizontal="left" vertical="center" wrapText="1"/>
    </xf>
    <xf numFmtId="2" fontId="15" fillId="3" borderId="8" xfId="0" applyNumberFormat="1" applyFont="1" applyFill="1" applyBorder="1" applyAlignment="1">
      <alignment horizontal="center" vertical="center" wrapText="1"/>
    </xf>
    <xf numFmtId="44" fontId="15" fillId="3" borderId="0" xfId="0" applyNumberFormat="1" applyFont="1" applyFill="1"/>
    <xf numFmtId="4" fontId="8" fillId="0" borderId="3" xfId="2" applyNumberFormat="1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2" fontId="8" fillId="0" borderId="3" xfId="2" applyNumberFormat="1" applyFont="1" applyBorder="1" applyAlignment="1">
      <alignment vertical="center" wrapText="1"/>
    </xf>
    <xf numFmtId="0" fontId="5" fillId="0" borderId="3" xfId="2" applyFont="1" applyBorder="1" applyAlignment="1">
      <alignment vertical="center" wrapText="1"/>
    </xf>
    <xf numFmtId="0" fontId="5" fillId="0" borderId="12" xfId="2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" fontId="8" fillId="4" borderId="1" xfId="2" applyNumberFormat="1" applyFont="1" applyFill="1" applyBorder="1" applyAlignment="1">
      <alignment vertical="center" wrapText="1"/>
    </xf>
    <xf numFmtId="3" fontId="3" fillId="4" borderId="1" xfId="2" applyNumberFormat="1" applyFont="1" applyFill="1" applyBorder="1" applyAlignment="1">
      <alignment horizontal="center" vertical="center" wrapText="1"/>
    </xf>
    <xf numFmtId="4" fontId="3" fillId="4" borderId="1" xfId="2" applyNumberFormat="1" applyFont="1" applyFill="1" applyBorder="1" applyAlignment="1">
      <alignment vertical="center" wrapText="1"/>
    </xf>
    <xf numFmtId="0" fontId="3" fillId="4" borderId="1" xfId="2" applyFont="1" applyFill="1" applyBorder="1" applyAlignment="1">
      <alignment vertical="center" wrapText="1"/>
    </xf>
    <xf numFmtId="0" fontId="19" fillId="0" borderId="0" xfId="0" applyFont="1"/>
    <xf numFmtId="0" fontId="1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left"/>
    </xf>
    <xf numFmtId="0" fontId="21" fillId="0" borderId="1" xfId="0" applyFont="1" applyBorder="1"/>
    <xf numFmtId="0" fontId="21" fillId="0" borderId="3" xfId="0" applyFont="1" applyBorder="1"/>
    <xf numFmtId="44" fontId="19" fillId="0" borderId="3" xfId="0" applyNumberFormat="1" applyFont="1" applyBorder="1"/>
    <xf numFmtId="44" fontId="19" fillId="0" borderId="1" xfId="0" applyNumberFormat="1" applyFont="1" applyBorder="1"/>
    <xf numFmtId="9" fontId="19" fillId="0" borderId="1" xfId="3" applyFont="1" applyBorder="1"/>
    <xf numFmtId="44" fontId="19" fillId="0" borderId="2" xfId="0" applyNumberFormat="1" applyFont="1" applyBorder="1"/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9" fontId="15" fillId="3" borderId="10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vertical="center" wrapText="1"/>
    </xf>
    <xf numFmtId="44" fontId="15" fillId="3" borderId="0" xfId="0" applyNumberFormat="1" applyFont="1" applyFill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0" fontId="0" fillId="0" borderId="1" xfId="0" applyBorder="1"/>
    <xf numFmtId="4" fontId="23" fillId="4" borderId="1" xfId="2" applyNumberFormat="1" applyFont="1" applyFill="1" applyBorder="1" applyAlignment="1">
      <alignment horizontal="center" vertical="center" wrapText="1"/>
    </xf>
    <xf numFmtId="2" fontId="17" fillId="4" borderId="8" xfId="0" applyNumberFormat="1" applyFont="1" applyFill="1" applyBorder="1" applyAlignment="1">
      <alignment horizontal="center" vertical="center" wrapText="1"/>
    </xf>
    <xf numFmtId="2" fontId="17" fillId="4" borderId="9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17" fillId="4" borderId="1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9" fillId="4" borderId="0" xfId="0" applyFont="1" applyFill="1"/>
    <xf numFmtId="44" fontId="19" fillId="4" borderId="1" xfId="0" applyNumberFormat="1" applyFont="1" applyFill="1" applyBorder="1"/>
    <xf numFmtId="0" fontId="15" fillId="0" borderId="0" xfId="1" applyFont="1" applyAlignment="1">
      <alignment horizontal="center" vertical="center" wrapText="1"/>
    </xf>
    <xf numFmtId="0" fontId="17" fillId="0" borderId="0" xfId="2" applyFont="1" applyAlignment="1">
      <alignment horizontal="left" vertical="center" wrapText="1"/>
    </xf>
    <xf numFmtId="0" fontId="15" fillId="0" borderId="0" xfId="1" applyFont="1" applyAlignment="1">
      <alignment vertical="center" wrapText="1"/>
    </xf>
    <xf numFmtId="44" fontId="17" fillId="0" borderId="0" xfId="1" applyNumberFormat="1" applyFont="1" applyAlignment="1">
      <alignment horizontal="right" vertical="center" wrapText="1"/>
    </xf>
    <xf numFmtId="0" fontId="15" fillId="0" borderId="0" xfId="1" applyFont="1" applyAlignment="1">
      <alignment horizontal="right" vertical="center" wrapText="1"/>
    </xf>
    <xf numFmtId="44" fontId="15" fillId="0" borderId="0" xfId="1" applyNumberFormat="1" applyFont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3" fontId="25" fillId="4" borderId="1" xfId="0" applyNumberFormat="1" applyFont="1" applyFill="1" applyBorder="1" applyAlignment="1">
      <alignment horizontal="center" vertical="center" wrapText="1"/>
    </xf>
    <xf numFmtId="4" fontId="17" fillId="4" borderId="1" xfId="0" applyNumberFormat="1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left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 wrapText="1"/>
    </xf>
    <xf numFmtId="0" fontId="15" fillId="0" borderId="1" xfId="0" applyFont="1" applyBorder="1"/>
    <xf numFmtId="0" fontId="24" fillId="0" borderId="1" xfId="2" applyFont="1" applyBorder="1" applyAlignment="1">
      <alignment horizontal="left" vertical="center" wrapText="1"/>
    </xf>
    <xf numFmtId="2" fontId="15" fillId="0" borderId="1" xfId="2" applyNumberFormat="1" applyFont="1" applyBorder="1" applyAlignment="1">
      <alignment horizontal="center" vertical="center" wrapText="1"/>
    </xf>
    <xf numFmtId="0" fontId="27" fillId="0" borderId="0" xfId="2" applyFont="1" applyAlignment="1">
      <alignment wrapText="1"/>
    </xf>
    <xf numFmtId="3" fontId="15" fillId="0" borderId="1" xfId="2" applyNumberFormat="1" applyFont="1" applyBorder="1" applyAlignment="1">
      <alignment horizontal="center" vertical="center" wrapText="1"/>
    </xf>
    <xf numFmtId="4" fontId="15" fillId="0" borderId="1" xfId="2" applyNumberFormat="1" applyFont="1" applyBorder="1" applyAlignment="1">
      <alignment vertical="center" wrapText="1"/>
    </xf>
    <xf numFmtId="4" fontId="15" fillId="0" borderId="3" xfId="2" applyNumberFormat="1" applyFont="1" applyBorder="1" applyAlignment="1">
      <alignment horizontal="right" vertical="center" wrapText="1"/>
    </xf>
    <xf numFmtId="0" fontId="15" fillId="0" borderId="1" xfId="2" applyFont="1" applyBorder="1" applyAlignment="1">
      <alignment vertical="center" wrapText="1"/>
    </xf>
    <xf numFmtId="3" fontId="28" fillId="0" borderId="1" xfId="2" applyNumberFormat="1" applyFont="1" applyBorder="1" applyAlignment="1">
      <alignment horizontal="center" vertical="center" wrapText="1"/>
    </xf>
    <xf numFmtId="2" fontId="28" fillId="0" borderId="1" xfId="2" applyNumberFormat="1" applyFont="1" applyBorder="1" applyAlignment="1">
      <alignment vertical="center" wrapText="1"/>
    </xf>
    <xf numFmtId="4" fontId="28" fillId="0" borderId="1" xfId="2" applyNumberFormat="1" applyFont="1" applyBorder="1" applyAlignment="1">
      <alignment vertical="center" wrapText="1"/>
    </xf>
    <xf numFmtId="4" fontId="28" fillId="0" borderId="3" xfId="2" applyNumberFormat="1" applyFont="1" applyBorder="1" applyAlignment="1">
      <alignment horizontal="right" vertical="center" wrapText="1"/>
    </xf>
    <xf numFmtId="0" fontId="17" fillId="0" borderId="1" xfId="2" applyFont="1" applyBorder="1" applyAlignment="1">
      <alignment vertical="center" wrapText="1"/>
    </xf>
    <xf numFmtId="4" fontId="28" fillId="0" borderId="1" xfId="2" applyNumberFormat="1" applyFont="1" applyBorder="1" applyAlignment="1">
      <alignment horizontal="right" vertical="center" wrapText="1"/>
    </xf>
    <xf numFmtId="4" fontId="15" fillId="0" borderId="1" xfId="2" applyNumberFormat="1" applyFont="1" applyBorder="1" applyAlignment="1">
      <alignment horizontal="right" vertical="center" wrapText="1"/>
    </xf>
    <xf numFmtId="4" fontId="28" fillId="4" borderId="1" xfId="2" applyNumberFormat="1" applyFont="1" applyFill="1" applyBorder="1" applyAlignment="1">
      <alignment vertical="center" wrapText="1"/>
    </xf>
    <xf numFmtId="3" fontId="15" fillId="4" borderId="1" xfId="2" applyNumberFormat="1" applyFont="1" applyFill="1" applyBorder="1" applyAlignment="1">
      <alignment horizontal="center" vertical="center" wrapText="1"/>
    </xf>
    <xf numFmtId="4" fontId="15" fillId="4" borderId="1" xfId="2" applyNumberFormat="1" applyFont="1" applyFill="1" applyBorder="1" applyAlignment="1">
      <alignment vertical="center" wrapText="1"/>
    </xf>
    <xf numFmtId="0" fontId="15" fillId="4" borderId="1" xfId="2" applyFont="1" applyFill="1" applyBorder="1" applyAlignment="1">
      <alignment vertical="center" wrapText="1"/>
    </xf>
    <xf numFmtId="4" fontId="28" fillId="0" borderId="0" xfId="2" applyNumberFormat="1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5" fillId="0" borderId="8" xfId="0" applyFont="1" applyBorder="1"/>
    <xf numFmtId="3" fontId="19" fillId="0" borderId="1" xfId="0" applyNumberFormat="1" applyFont="1" applyBorder="1" applyAlignment="1">
      <alignment horizontal="center"/>
    </xf>
    <xf numFmtId="0" fontId="27" fillId="0" borderId="9" xfId="0" applyFont="1" applyBorder="1" applyAlignment="1">
      <alignment vertical="top" wrapText="1"/>
    </xf>
    <xf numFmtId="3" fontId="19" fillId="0" borderId="0" xfId="0" applyNumberFormat="1" applyFont="1" applyAlignment="1">
      <alignment horizontal="center"/>
    </xf>
    <xf numFmtId="0" fontId="27" fillId="0" borderId="1" xfId="0" applyFont="1" applyBorder="1" applyAlignment="1">
      <alignment vertical="top" wrapText="1"/>
    </xf>
    <xf numFmtId="0" fontId="19" fillId="0" borderId="3" xfId="0" applyFont="1" applyBorder="1" applyAlignment="1">
      <alignment horizontal="center"/>
    </xf>
    <xf numFmtId="4" fontId="15" fillId="0" borderId="3" xfId="0" applyNumberFormat="1" applyFont="1" applyBorder="1" applyAlignment="1">
      <alignment vertical="center" wrapText="1"/>
    </xf>
    <xf numFmtId="2" fontId="17" fillId="0" borderId="1" xfId="2" applyNumberFormat="1" applyFont="1" applyBorder="1" applyAlignment="1">
      <alignment vertical="center" wrapText="1"/>
    </xf>
    <xf numFmtId="0" fontId="24" fillId="0" borderId="0" xfId="0" applyFont="1"/>
    <xf numFmtId="0" fontId="17" fillId="0" borderId="1" xfId="0" applyFont="1" applyBorder="1" applyAlignment="1">
      <alignment horizontal="center" wrapText="1"/>
    </xf>
    <xf numFmtId="0" fontId="15" fillId="0" borderId="0" xfId="0" applyFont="1" applyAlignment="1">
      <alignment vertical="center"/>
    </xf>
    <xf numFmtId="0" fontId="29" fillId="0" borderId="0" xfId="0" applyFont="1" applyAlignment="1">
      <alignment horizontal="left" vertical="center" indent="1"/>
    </xf>
    <xf numFmtId="0" fontId="19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2" fontId="15" fillId="3" borderId="0" xfId="0" applyNumberFormat="1" applyFont="1" applyFill="1" applyAlignment="1">
      <alignment horizontal="center" vertical="center"/>
    </xf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3" borderId="7" xfId="0" applyFont="1" applyFill="1" applyBorder="1" applyAlignment="1">
      <alignment horizontal="left" vertical="center" wrapText="1"/>
    </xf>
    <xf numFmtId="0" fontId="18" fillId="4" borderId="10" xfId="0" applyFont="1" applyFill="1" applyBorder="1" applyAlignment="1">
      <alignment horizontal="right" vertical="center" wrapText="1"/>
    </xf>
    <xf numFmtId="0" fontId="18" fillId="4" borderId="14" xfId="0" applyFont="1" applyFill="1" applyBorder="1" applyAlignment="1">
      <alignment horizontal="right" vertical="center" wrapText="1"/>
    </xf>
    <xf numFmtId="0" fontId="18" fillId="4" borderId="15" xfId="0" applyFont="1" applyFill="1" applyBorder="1" applyAlignment="1">
      <alignment horizontal="right" vertical="center" wrapText="1"/>
    </xf>
    <xf numFmtId="0" fontId="20" fillId="4" borderId="2" xfId="0" applyFont="1" applyFill="1" applyBorder="1" applyAlignment="1">
      <alignment horizontal="right"/>
    </xf>
    <xf numFmtId="0" fontId="20" fillId="4" borderId="11" xfId="0" applyFont="1" applyFill="1" applyBorder="1" applyAlignment="1">
      <alignment horizontal="right"/>
    </xf>
    <xf numFmtId="0" fontId="20" fillId="4" borderId="3" xfId="0" applyFont="1" applyFill="1" applyBorder="1" applyAlignment="1">
      <alignment horizontal="right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2" fontId="5" fillId="0" borderId="2" xfId="2" applyNumberFormat="1" applyFont="1" applyBorder="1" applyAlignment="1">
      <alignment horizontal="center" vertical="center" wrapText="1"/>
    </xf>
    <xf numFmtId="2" fontId="5" fillId="0" borderId="11" xfId="2" applyNumberFormat="1" applyFont="1" applyBorder="1" applyAlignment="1">
      <alignment horizontal="center" vertical="center" wrapText="1"/>
    </xf>
    <xf numFmtId="2" fontId="5" fillId="0" borderId="3" xfId="2" applyNumberFormat="1" applyFont="1" applyBorder="1" applyAlignment="1">
      <alignment horizontal="center" vertical="center" wrapText="1"/>
    </xf>
    <xf numFmtId="2" fontId="5" fillId="4" borderId="2" xfId="2" applyNumberFormat="1" applyFont="1" applyFill="1" applyBorder="1" applyAlignment="1">
      <alignment horizontal="right" vertical="center" wrapText="1"/>
    </xf>
    <xf numFmtId="2" fontId="5" fillId="4" borderId="11" xfId="2" applyNumberFormat="1" applyFont="1" applyFill="1" applyBorder="1" applyAlignment="1">
      <alignment horizontal="right" vertical="center" wrapText="1"/>
    </xf>
    <xf numFmtId="2" fontId="5" fillId="4" borderId="3" xfId="2" applyNumberFormat="1" applyFont="1" applyFill="1" applyBorder="1" applyAlignment="1">
      <alignment horizontal="right" vertical="center" wrapText="1"/>
    </xf>
    <xf numFmtId="2" fontId="5" fillId="0" borderId="13" xfId="2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2" fontId="5" fillId="4" borderId="2" xfId="2" applyNumberFormat="1" applyFont="1" applyFill="1" applyBorder="1" applyAlignment="1">
      <alignment horizontal="center" vertical="center" wrapText="1"/>
    </xf>
    <xf numFmtId="2" fontId="5" fillId="4" borderId="11" xfId="2" applyNumberFormat="1" applyFont="1" applyFill="1" applyBorder="1" applyAlignment="1">
      <alignment horizontal="center" vertical="center" wrapText="1"/>
    </xf>
    <xf numFmtId="2" fontId="5" fillId="4" borderId="3" xfId="2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2" fontId="5" fillId="4" borderId="1" xfId="2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2" fontId="17" fillId="0" borderId="2" xfId="2" applyNumberFormat="1" applyFont="1" applyBorder="1" applyAlignment="1">
      <alignment horizontal="center" vertical="center" wrapText="1"/>
    </xf>
    <xf numFmtId="2" fontId="17" fillId="0" borderId="11" xfId="2" applyNumberFormat="1" applyFont="1" applyBorder="1" applyAlignment="1">
      <alignment horizontal="center" vertical="center" wrapText="1"/>
    </xf>
    <xf numFmtId="2" fontId="17" fillId="0" borderId="3" xfId="2" applyNumberFormat="1" applyFont="1" applyBorder="1" applyAlignment="1">
      <alignment horizontal="center" vertical="center" wrapText="1"/>
    </xf>
    <xf numFmtId="2" fontId="17" fillId="4" borderId="2" xfId="2" applyNumberFormat="1" applyFont="1" applyFill="1" applyBorder="1" applyAlignment="1">
      <alignment horizontal="right" vertical="center" wrapText="1"/>
    </xf>
    <xf numFmtId="2" fontId="17" fillId="4" borderId="3" xfId="2" applyNumberFormat="1" applyFont="1" applyFill="1" applyBorder="1" applyAlignment="1">
      <alignment horizontal="right" vertical="center" wrapText="1"/>
    </xf>
    <xf numFmtId="2" fontId="17" fillId="0" borderId="13" xfId="2" applyNumberFormat="1" applyFont="1" applyBorder="1" applyAlignment="1">
      <alignment horizontal="left" vertical="center" wrapText="1"/>
    </xf>
    <xf numFmtId="0" fontId="24" fillId="0" borderId="0" xfId="0" applyFont="1" applyAlignment="1">
      <alignment horizontal="left"/>
    </xf>
    <xf numFmtId="0" fontId="17" fillId="4" borderId="2" xfId="0" applyFont="1" applyFill="1" applyBorder="1" applyAlignment="1">
      <alignment horizontal="right" wrapText="1"/>
    </xf>
    <xf numFmtId="0" fontId="17" fillId="4" borderId="11" xfId="0" applyFont="1" applyFill="1" applyBorder="1" applyAlignment="1">
      <alignment horizontal="right" wrapText="1"/>
    </xf>
    <xf numFmtId="0" fontId="17" fillId="4" borderId="3" xfId="0" applyFont="1" applyFill="1" applyBorder="1" applyAlignment="1">
      <alignment horizontal="right" wrapText="1"/>
    </xf>
    <xf numFmtId="0" fontId="22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2" fontId="17" fillId="4" borderId="11" xfId="2" applyNumberFormat="1" applyFont="1" applyFill="1" applyBorder="1" applyAlignment="1">
      <alignment horizontal="righ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</cellXfs>
  <cellStyles count="5">
    <cellStyle name="Normalny" xfId="0" builtinId="0"/>
    <cellStyle name="Normalny 2" xfId="4" xr:uid="{BB931E04-8277-41A0-B429-1F729629A57C}"/>
    <cellStyle name="Normalny 4" xfId="1" xr:uid="{00000000-0005-0000-0000-000001000000}"/>
    <cellStyle name="Normalny_Arkusz1" xfId="2" xr:uid="{00000000-0005-0000-0000-000002000000}"/>
    <cellStyle name="Procentowy" xfId="3" builtinId="5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5"/>
  <sheetViews>
    <sheetView topLeftCell="A85" zoomScale="94" zoomScaleNormal="94" workbookViewId="0">
      <selection activeCell="S16" sqref="S16"/>
    </sheetView>
  </sheetViews>
  <sheetFormatPr defaultRowHeight="14.4" x14ac:dyDescent="0.3"/>
  <cols>
    <col min="1" max="1" width="5.6640625" customWidth="1"/>
    <col min="2" max="2" width="25.33203125" customWidth="1"/>
    <col min="3" max="3" width="17.44140625" customWidth="1"/>
    <col min="8" max="8" width="11.109375" customWidth="1"/>
    <col min="9" max="9" width="10" customWidth="1"/>
    <col min="10" max="10" width="11.109375" customWidth="1"/>
    <col min="11" max="11" width="11.33203125" customWidth="1"/>
    <col min="12" max="12" width="12.21875" customWidth="1"/>
  </cols>
  <sheetData>
    <row r="1" spans="1:18" x14ac:dyDescent="0.3">
      <c r="A1" s="104"/>
      <c r="B1" s="104"/>
      <c r="C1" s="104"/>
      <c r="D1" s="104"/>
      <c r="E1" s="104"/>
      <c r="F1" s="104"/>
      <c r="G1" s="104"/>
      <c r="H1" s="104"/>
      <c r="I1" s="162" t="s">
        <v>137</v>
      </c>
      <c r="J1" s="162"/>
      <c r="K1" s="162"/>
    </row>
    <row r="2" spans="1:18" x14ac:dyDescent="0.3">
      <c r="A2" s="104"/>
      <c r="B2" s="104"/>
      <c r="C2" s="162" t="s">
        <v>138</v>
      </c>
      <c r="D2" s="162"/>
      <c r="E2" s="162"/>
      <c r="F2" s="162"/>
      <c r="G2" s="162"/>
      <c r="H2" s="162"/>
      <c r="I2" s="104"/>
      <c r="J2" s="104"/>
    </row>
    <row r="4" spans="1:18" x14ac:dyDescent="0.3">
      <c r="B4" s="187" t="s">
        <v>144</v>
      </c>
      <c r="C4" s="187"/>
      <c r="D4" s="187"/>
      <c r="E4" s="187"/>
      <c r="F4" s="187"/>
      <c r="G4" s="187"/>
      <c r="H4" s="187"/>
      <c r="I4" s="187"/>
      <c r="J4" s="187"/>
      <c r="K4" s="187"/>
    </row>
    <row r="5" spans="1:18" x14ac:dyDescent="0.3">
      <c r="A5" s="1"/>
      <c r="B5" s="2"/>
      <c r="C5" s="3"/>
      <c r="D5" s="3"/>
      <c r="E5" s="4"/>
      <c r="F5" s="5"/>
      <c r="G5" s="4"/>
      <c r="H5" s="3"/>
      <c r="I5" s="6"/>
      <c r="J5" s="3"/>
      <c r="K5" s="3"/>
    </row>
    <row r="6" spans="1:18" ht="52.8" x14ac:dyDescent="0.3">
      <c r="A6" s="61" t="s">
        <v>101</v>
      </c>
      <c r="B6" s="61" t="s">
        <v>0</v>
      </c>
      <c r="C6" s="62" t="s">
        <v>83</v>
      </c>
      <c r="D6" s="61" t="s">
        <v>1</v>
      </c>
      <c r="E6" s="61" t="s">
        <v>2</v>
      </c>
      <c r="F6" s="61" t="s">
        <v>3</v>
      </c>
      <c r="G6" s="63" t="s">
        <v>4</v>
      </c>
      <c r="H6" s="64" t="s">
        <v>5</v>
      </c>
      <c r="I6" s="63" t="s">
        <v>6</v>
      </c>
      <c r="J6" s="63" t="s">
        <v>7</v>
      </c>
      <c r="K6" s="63" t="s">
        <v>8</v>
      </c>
    </row>
    <row r="7" spans="1:18" x14ac:dyDescent="0.3">
      <c r="A7" s="7">
        <v>1</v>
      </c>
      <c r="B7" s="26" t="s">
        <v>37</v>
      </c>
      <c r="C7" s="27">
        <v>57000</v>
      </c>
      <c r="D7" s="28"/>
      <c r="E7" s="28"/>
      <c r="F7" s="28"/>
      <c r="G7" s="29"/>
      <c r="H7" s="30"/>
      <c r="I7" s="29"/>
      <c r="J7" s="29"/>
      <c r="K7" s="29"/>
    </row>
    <row r="8" spans="1:18" ht="20.25" customHeight="1" x14ac:dyDescent="0.3">
      <c r="A8" s="7">
        <v>2</v>
      </c>
      <c r="B8" s="26" t="s">
        <v>38</v>
      </c>
      <c r="C8" s="27">
        <v>8400</v>
      </c>
      <c r="D8" s="28"/>
      <c r="E8" s="28"/>
      <c r="F8" s="28"/>
      <c r="G8" s="29"/>
      <c r="H8" s="30"/>
      <c r="I8" s="29"/>
      <c r="J8" s="29"/>
      <c r="K8" s="29"/>
      <c r="R8" s="103"/>
    </row>
    <row r="9" spans="1:18" x14ac:dyDescent="0.3">
      <c r="A9" s="7">
        <v>3</v>
      </c>
      <c r="B9" s="26" t="s">
        <v>67</v>
      </c>
      <c r="C9" s="27">
        <v>137000</v>
      </c>
      <c r="D9" s="28"/>
      <c r="E9" s="28"/>
      <c r="F9" s="28"/>
      <c r="G9" s="29"/>
      <c r="H9" s="30"/>
      <c r="I9" s="29"/>
      <c r="J9" s="29"/>
      <c r="K9" s="29"/>
    </row>
    <row r="10" spans="1:18" x14ac:dyDescent="0.3">
      <c r="A10" s="7">
        <v>4</v>
      </c>
      <c r="B10" s="26" t="s">
        <v>39</v>
      </c>
      <c r="C10" s="27">
        <v>26500</v>
      </c>
      <c r="D10" s="28"/>
      <c r="E10" s="28"/>
      <c r="F10" s="28"/>
      <c r="G10" s="29"/>
      <c r="H10" s="30"/>
      <c r="I10" s="29"/>
      <c r="J10" s="29"/>
      <c r="K10" s="29"/>
    </row>
    <row r="11" spans="1:18" x14ac:dyDescent="0.3">
      <c r="A11" s="7">
        <v>5</v>
      </c>
      <c r="B11" s="26" t="s">
        <v>40</v>
      </c>
      <c r="C11" s="27">
        <v>23500</v>
      </c>
      <c r="D11" s="28"/>
      <c r="E11" s="28"/>
      <c r="F11" s="28"/>
      <c r="G11" s="29"/>
      <c r="H11" s="30"/>
      <c r="I11" s="29"/>
      <c r="J11" s="29"/>
      <c r="K11" s="29"/>
    </row>
    <row r="12" spans="1:18" x14ac:dyDescent="0.3">
      <c r="A12" s="7">
        <v>6</v>
      </c>
      <c r="B12" s="26" t="s">
        <v>41</v>
      </c>
      <c r="C12" s="27">
        <v>25000</v>
      </c>
      <c r="D12" s="28"/>
      <c r="E12" s="28"/>
      <c r="F12" s="28"/>
      <c r="G12" s="29"/>
      <c r="H12" s="30"/>
      <c r="I12" s="29"/>
      <c r="J12" s="29"/>
      <c r="K12" s="29"/>
    </row>
    <row r="13" spans="1:18" x14ac:dyDescent="0.3">
      <c r="A13" s="7">
        <v>7</v>
      </c>
      <c r="B13" s="26" t="s">
        <v>42</v>
      </c>
      <c r="C13" s="27">
        <v>76500</v>
      </c>
      <c r="D13" s="28"/>
      <c r="E13" s="28"/>
      <c r="F13" s="28"/>
      <c r="G13" s="29"/>
      <c r="H13" s="30"/>
      <c r="I13" s="29"/>
      <c r="J13" s="29"/>
      <c r="K13" s="29"/>
    </row>
    <row r="14" spans="1:18" x14ac:dyDescent="0.3">
      <c r="A14" s="7">
        <v>8</v>
      </c>
      <c r="B14" s="26" t="s">
        <v>43</v>
      </c>
      <c r="C14" s="27">
        <v>65000</v>
      </c>
      <c r="D14" s="28"/>
      <c r="E14" s="28"/>
      <c r="F14" s="28"/>
      <c r="G14" s="29"/>
      <c r="H14" s="30"/>
      <c r="I14" s="29"/>
      <c r="J14" s="29"/>
      <c r="K14" s="29"/>
    </row>
    <row r="15" spans="1:18" x14ac:dyDescent="0.3">
      <c r="A15" s="7">
        <v>9</v>
      </c>
      <c r="B15" s="26" t="s">
        <v>44</v>
      </c>
      <c r="C15" s="27">
        <v>27000</v>
      </c>
      <c r="D15" s="28"/>
      <c r="E15" s="28"/>
      <c r="F15" s="28"/>
      <c r="G15" s="29"/>
      <c r="H15" s="30"/>
      <c r="I15" s="29"/>
      <c r="J15" s="29"/>
      <c r="K15" s="29"/>
    </row>
    <row r="16" spans="1:18" x14ac:dyDescent="0.3">
      <c r="A16" s="7">
        <v>10</v>
      </c>
      <c r="B16" s="26" t="s">
        <v>45</v>
      </c>
      <c r="C16" s="27">
        <v>37500</v>
      </c>
      <c r="D16" s="28"/>
      <c r="E16" s="28"/>
      <c r="F16" s="28"/>
      <c r="G16" s="29"/>
      <c r="H16" s="30"/>
      <c r="I16" s="29"/>
      <c r="J16" s="29"/>
      <c r="K16" s="29"/>
    </row>
    <row r="17" spans="1:11" x14ac:dyDescent="0.3">
      <c r="A17" s="7">
        <v>11</v>
      </c>
      <c r="B17" s="26" t="s">
        <v>46</v>
      </c>
      <c r="C17" s="27">
        <v>1100</v>
      </c>
      <c r="D17" s="28"/>
      <c r="E17" s="28"/>
      <c r="F17" s="28"/>
      <c r="G17" s="29"/>
      <c r="H17" s="30"/>
      <c r="I17" s="29"/>
      <c r="J17" s="29"/>
      <c r="K17" s="29"/>
    </row>
    <row r="18" spans="1:11" x14ac:dyDescent="0.3">
      <c r="A18" s="7">
        <v>12</v>
      </c>
      <c r="B18" s="26" t="s">
        <v>47</v>
      </c>
      <c r="C18" s="27">
        <v>25000</v>
      </c>
      <c r="D18" s="28"/>
      <c r="E18" s="28"/>
      <c r="F18" s="28"/>
      <c r="G18" s="29"/>
      <c r="H18" s="30"/>
      <c r="I18" s="29"/>
      <c r="J18" s="29"/>
      <c r="K18" s="29"/>
    </row>
    <row r="19" spans="1:11" x14ac:dyDescent="0.3">
      <c r="A19" s="7">
        <v>13</v>
      </c>
      <c r="B19" s="24" t="s">
        <v>68</v>
      </c>
      <c r="C19" s="27">
        <v>3800</v>
      </c>
      <c r="D19" s="28"/>
      <c r="E19" s="28"/>
      <c r="F19" s="28"/>
      <c r="G19" s="29"/>
      <c r="H19" s="30"/>
      <c r="I19" s="29"/>
      <c r="J19" s="29"/>
      <c r="K19" s="29"/>
    </row>
    <row r="20" spans="1:11" x14ac:dyDescent="0.3">
      <c r="A20" s="7">
        <v>14</v>
      </c>
      <c r="B20" s="26" t="s">
        <v>48</v>
      </c>
      <c r="C20" s="27">
        <v>2300</v>
      </c>
      <c r="D20" s="28"/>
      <c r="E20" s="28"/>
      <c r="F20" s="28"/>
      <c r="G20" s="29"/>
      <c r="H20" s="30"/>
      <c r="I20" s="29"/>
      <c r="J20" s="29"/>
      <c r="K20" s="29"/>
    </row>
    <row r="21" spans="1:11" x14ac:dyDescent="0.3">
      <c r="A21" s="7">
        <v>15</v>
      </c>
      <c r="B21" s="26" t="s">
        <v>49</v>
      </c>
      <c r="C21" s="27">
        <v>20000</v>
      </c>
      <c r="D21" s="28"/>
      <c r="E21" s="28"/>
      <c r="F21" s="28"/>
      <c r="G21" s="29"/>
      <c r="H21" s="30"/>
      <c r="I21" s="29"/>
      <c r="J21" s="29"/>
      <c r="K21" s="29"/>
    </row>
    <row r="22" spans="1:11" x14ac:dyDescent="0.3">
      <c r="A22" s="7">
        <v>16</v>
      </c>
      <c r="B22" s="24" t="s">
        <v>50</v>
      </c>
      <c r="C22" s="27">
        <v>1500</v>
      </c>
      <c r="D22" s="28"/>
      <c r="E22" s="28"/>
      <c r="F22" s="28"/>
      <c r="G22" s="29"/>
      <c r="H22" s="30"/>
      <c r="I22" s="29"/>
      <c r="J22" s="29"/>
      <c r="K22" s="29"/>
    </row>
    <row r="23" spans="1:11" x14ac:dyDescent="0.3">
      <c r="A23" s="7">
        <v>17</v>
      </c>
      <c r="B23" s="26" t="s">
        <v>51</v>
      </c>
      <c r="C23" s="27">
        <v>108000</v>
      </c>
      <c r="D23" s="28"/>
      <c r="E23" s="28"/>
      <c r="F23" s="28"/>
      <c r="G23" s="29"/>
      <c r="H23" s="30"/>
      <c r="I23" s="29"/>
      <c r="J23" s="29"/>
      <c r="K23" s="29"/>
    </row>
    <row r="24" spans="1:11" x14ac:dyDescent="0.3">
      <c r="A24" s="7">
        <v>18</v>
      </c>
      <c r="B24" s="26" t="s">
        <v>52</v>
      </c>
      <c r="C24" s="27">
        <v>162000</v>
      </c>
      <c r="D24" s="28"/>
      <c r="E24" s="28"/>
      <c r="F24" s="28"/>
      <c r="G24" s="29"/>
      <c r="H24" s="30"/>
      <c r="I24" s="29"/>
      <c r="J24" s="29"/>
      <c r="K24" s="29"/>
    </row>
    <row r="25" spans="1:11" x14ac:dyDescent="0.3">
      <c r="A25" s="7">
        <v>19</v>
      </c>
      <c r="B25" s="26" t="s">
        <v>53</v>
      </c>
      <c r="C25" s="27">
        <v>4800</v>
      </c>
      <c r="D25" s="28"/>
      <c r="E25" s="28"/>
      <c r="F25" s="28"/>
      <c r="G25" s="29"/>
      <c r="H25" s="30"/>
      <c r="I25" s="29"/>
      <c r="J25" s="29"/>
      <c r="K25" s="29"/>
    </row>
    <row r="26" spans="1:11" x14ac:dyDescent="0.3">
      <c r="A26" s="7">
        <v>20</v>
      </c>
      <c r="B26" s="26" t="s">
        <v>69</v>
      </c>
      <c r="C26" s="27">
        <v>15000</v>
      </c>
      <c r="D26" s="28"/>
      <c r="E26" s="28"/>
      <c r="F26" s="28"/>
      <c r="G26" s="29"/>
      <c r="H26" s="30"/>
      <c r="I26" s="29"/>
      <c r="J26" s="29"/>
      <c r="K26" s="29"/>
    </row>
    <row r="27" spans="1:11" x14ac:dyDescent="0.3">
      <c r="A27" s="7">
        <v>21</v>
      </c>
      <c r="B27" s="26" t="s">
        <v>54</v>
      </c>
      <c r="C27" s="27">
        <v>9900</v>
      </c>
      <c r="D27" s="28"/>
      <c r="E27" s="28"/>
      <c r="F27" s="28"/>
      <c r="G27" s="29"/>
      <c r="H27" s="30"/>
      <c r="I27" s="29"/>
      <c r="J27" s="29"/>
      <c r="K27" s="29"/>
    </row>
    <row r="28" spans="1:11" x14ac:dyDescent="0.3">
      <c r="A28" s="7">
        <v>22</v>
      </c>
      <c r="B28" s="26" t="s">
        <v>70</v>
      </c>
      <c r="C28" s="27">
        <v>12000</v>
      </c>
      <c r="D28" s="28"/>
      <c r="E28" s="28"/>
      <c r="F28" s="28"/>
      <c r="G28" s="29"/>
      <c r="H28" s="30"/>
      <c r="I28" s="29"/>
      <c r="J28" s="29"/>
      <c r="K28" s="29"/>
    </row>
    <row r="29" spans="1:11" x14ac:dyDescent="0.3">
      <c r="A29" s="7">
        <v>23</v>
      </c>
      <c r="B29" s="26" t="s">
        <v>55</v>
      </c>
      <c r="C29" s="27">
        <v>26400</v>
      </c>
      <c r="D29" s="28"/>
      <c r="E29" s="28"/>
      <c r="F29" s="28"/>
      <c r="G29" s="29"/>
      <c r="H29" s="30"/>
      <c r="I29" s="29"/>
      <c r="J29" s="29"/>
      <c r="K29" s="29"/>
    </row>
    <row r="30" spans="1:11" x14ac:dyDescent="0.3">
      <c r="A30" s="7">
        <v>24</v>
      </c>
      <c r="B30" s="26" t="s">
        <v>56</v>
      </c>
      <c r="C30" s="27">
        <v>4100</v>
      </c>
      <c r="D30" s="28"/>
      <c r="E30" s="28"/>
      <c r="F30" s="28"/>
      <c r="G30" s="29"/>
      <c r="H30" s="30"/>
      <c r="I30" s="29"/>
      <c r="J30" s="29"/>
      <c r="K30" s="29"/>
    </row>
    <row r="31" spans="1:11" x14ac:dyDescent="0.3">
      <c r="A31" s="7">
        <v>25</v>
      </c>
      <c r="B31" s="26" t="s">
        <v>57</v>
      </c>
      <c r="C31" s="27">
        <v>18000</v>
      </c>
      <c r="D31" s="28"/>
      <c r="E31" s="28"/>
      <c r="F31" s="28"/>
      <c r="G31" s="29"/>
      <c r="H31" s="30"/>
      <c r="I31" s="29"/>
      <c r="J31" s="29"/>
      <c r="K31" s="29"/>
    </row>
    <row r="32" spans="1:11" x14ac:dyDescent="0.3">
      <c r="A32" s="7">
        <v>26</v>
      </c>
      <c r="B32" s="26" t="s">
        <v>58</v>
      </c>
      <c r="C32" s="27">
        <v>6800</v>
      </c>
      <c r="D32" s="28"/>
      <c r="E32" s="28"/>
      <c r="F32" s="28"/>
      <c r="G32" s="29"/>
      <c r="H32" s="30"/>
      <c r="I32" s="29"/>
      <c r="J32" s="29"/>
      <c r="K32" s="29"/>
    </row>
    <row r="33" spans="1:11" x14ac:dyDescent="0.3">
      <c r="A33" s="7">
        <v>27</v>
      </c>
      <c r="B33" s="26" t="s">
        <v>71</v>
      </c>
      <c r="C33" s="27">
        <v>125200</v>
      </c>
      <c r="D33" s="28"/>
      <c r="E33" s="28"/>
      <c r="F33" s="28"/>
      <c r="G33" s="29"/>
      <c r="H33" s="30"/>
      <c r="I33" s="29"/>
      <c r="J33" s="29"/>
      <c r="K33" s="29"/>
    </row>
    <row r="34" spans="1:11" x14ac:dyDescent="0.3">
      <c r="A34" s="7">
        <v>28</v>
      </c>
      <c r="B34" s="26" t="s">
        <v>59</v>
      </c>
      <c r="C34" s="27">
        <v>3600</v>
      </c>
      <c r="D34" s="28"/>
      <c r="E34" s="28"/>
      <c r="F34" s="28"/>
      <c r="G34" s="29"/>
      <c r="H34" s="30"/>
      <c r="I34" s="29"/>
      <c r="J34" s="29"/>
      <c r="K34" s="29"/>
    </row>
    <row r="35" spans="1:11" x14ac:dyDescent="0.3">
      <c r="A35" s="7">
        <v>29</v>
      </c>
      <c r="B35" s="26" t="s">
        <v>60</v>
      </c>
      <c r="C35" s="27">
        <v>7400</v>
      </c>
      <c r="D35" s="28"/>
      <c r="E35" s="28"/>
      <c r="F35" s="28"/>
      <c r="G35" s="29"/>
      <c r="H35" s="30"/>
      <c r="I35" s="29"/>
      <c r="J35" s="29"/>
      <c r="K35" s="29"/>
    </row>
    <row r="36" spans="1:11" x14ac:dyDescent="0.3">
      <c r="A36" s="7">
        <v>30</v>
      </c>
      <c r="B36" s="26" t="s">
        <v>61</v>
      </c>
      <c r="C36" s="27">
        <v>5000</v>
      </c>
      <c r="D36" s="28"/>
      <c r="E36" s="28"/>
      <c r="F36" s="28"/>
      <c r="G36" s="29"/>
      <c r="H36" s="30"/>
      <c r="I36" s="29"/>
      <c r="J36" s="29"/>
      <c r="K36" s="29"/>
    </row>
    <row r="37" spans="1:11" x14ac:dyDescent="0.3">
      <c r="A37" s="7">
        <v>31</v>
      </c>
      <c r="B37" s="26" t="s">
        <v>62</v>
      </c>
      <c r="C37" s="27">
        <v>1000</v>
      </c>
      <c r="D37" s="28"/>
      <c r="E37" s="28"/>
      <c r="F37" s="28"/>
      <c r="G37" s="29"/>
      <c r="H37" s="30"/>
      <c r="I37" s="29"/>
      <c r="J37" s="29"/>
      <c r="K37" s="29"/>
    </row>
    <row r="38" spans="1:11" x14ac:dyDescent="0.3">
      <c r="A38" s="7">
        <v>32</v>
      </c>
      <c r="B38" s="26" t="s">
        <v>63</v>
      </c>
      <c r="C38" s="27">
        <v>5800</v>
      </c>
      <c r="D38" s="28"/>
      <c r="E38" s="28"/>
      <c r="F38" s="28"/>
      <c r="G38" s="29"/>
      <c r="H38" s="30"/>
      <c r="I38" s="29"/>
      <c r="J38" s="29"/>
      <c r="K38" s="29"/>
    </row>
    <row r="39" spans="1:11" ht="15.75" customHeight="1" x14ac:dyDescent="0.3">
      <c r="A39" s="7">
        <v>33</v>
      </c>
      <c r="B39" s="26" t="s">
        <v>64</v>
      </c>
      <c r="C39" s="27">
        <v>4000</v>
      </c>
      <c r="D39" s="28"/>
      <c r="E39" s="28"/>
      <c r="F39" s="28"/>
      <c r="G39" s="29"/>
      <c r="H39" s="30"/>
      <c r="I39" s="29"/>
      <c r="J39" s="29"/>
      <c r="K39" s="29"/>
    </row>
    <row r="40" spans="1:11" x14ac:dyDescent="0.3">
      <c r="A40" s="7">
        <v>34</v>
      </c>
      <c r="B40" s="26" t="s">
        <v>65</v>
      </c>
      <c r="C40" s="27">
        <v>4000</v>
      </c>
      <c r="D40" s="28"/>
      <c r="E40" s="28"/>
      <c r="F40" s="28"/>
      <c r="G40" s="29"/>
      <c r="H40" s="30"/>
      <c r="I40" s="29"/>
      <c r="J40" s="29"/>
      <c r="K40" s="29"/>
    </row>
    <row r="41" spans="1:11" x14ac:dyDescent="0.3">
      <c r="A41" s="7">
        <v>35</v>
      </c>
      <c r="B41" s="24" t="s">
        <v>72</v>
      </c>
      <c r="C41" s="27">
        <v>17000</v>
      </c>
      <c r="D41" s="28"/>
      <c r="E41" s="28"/>
      <c r="F41" s="28"/>
      <c r="G41" s="29"/>
      <c r="H41" s="30"/>
      <c r="I41" s="29"/>
      <c r="J41" s="29"/>
      <c r="K41" s="29"/>
    </row>
    <row r="42" spans="1:11" x14ac:dyDescent="0.3">
      <c r="A42" s="7">
        <v>36</v>
      </c>
      <c r="B42" s="26" t="s">
        <v>80</v>
      </c>
      <c r="C42" s="27">
        <v>8500</v>
      </c>
      <c r="D42" s="28"/>
      <c r="E42" s="28"/>
      <c r="F42" s="28"/>
      <c r="G42" s="29"/>
      <c r="H42" s="30"/>
      <c r="I42" s="29"/>
      <c r="J42" s="29"/>
      <c r="K42" s="29"/>
    </row>
    <row r="43" spans="1:11" ht="26.4" x14ac:dyDescent="0.3">
      <c r="A43" s="7">
        <v>37</v>
      </c>
      <c r="B43" s="24" t="s">
        <v>81</v>
      </c>
      <c r="C43" s="27">
        <v>4800</v>
      </c>
      <c r="D43" s="28"/>
      <c r="E43" s="28"/>
      <c r="F43" s="28"/>
      <c r="G43" s="29"/>
      <c r="H43" s="30"/>
      <c r="I43" s="29"/>
      <c r="J43" s="29"/>
      <c r="K43" s="29"/>
    </row>
    <row r="44" spans="1:11" x14ac:dyDescent="0.3">
      <c r="A44" s="7">
        <v>38</v>
      </c>
      <c r="B44" s="26" t="s">
        <v>66</v>
      </c>
      <c r="C44" s="27">
        <v>18300</v>
      </c>
      <c r="D44" s="28"/>
      <c r="E44" s="28"/>
      <c r="F44" s="28"/>
      <c r="G44" s="29"/>
      <c r="H44" s="30"/>
      <c r="I44" s="29"/>
      <c r="J44" s="29"/>
      <c r="K44" s="29"/>
    </row>
    <row r="45" spans="1:11" x14ac:dyDescent="0.3">
      <c r="A45" s="7">
        <v>39</v>
      </c>
      <c r="B45" s="26" t="s">
        <v>33</v>
      </c>
      <c r="C45" s="27">
        <v>3600</v>
      </c>
      <c r="D45" s="28"/>
      <c r="E45" s="28"/>
      <c r="F45" s="28"/>
      <c r="G45" s="29"/>
      <c r="H45" s="30"/>
      <c r="I45" s="29"/>
      <c r="J45" s="29"/>
      <c r="K45" s="29"/>
    </row>
    <row r="46" spans="1:11" x14ac:dyDescent="0.3">
      <c r="A46" s="57">
        <v>40</v>
      </c>
      <c r="B46" s="31" t="s">
        <v>14</v>
      </c>
      <c r="C46" s="27">
        <v>9000</v>
      </c>
      <c r="D46" s="32"/>
      <c r="E46" s="27"/>
      <c r="F46" s="33"/>
      <c r="G46" s="27"/>
      <c r="H46" s="33"/>
      <c r="I46" s="33"/>
      <c r="J46" s="33"/>
      <c r="K46" s="34"/>
    </row>
    <row r="47" spans="1:11" x14ac:dyDescent="0.3">
      <c r="A47" s="57">
        <v>41</v>
      </c>
      <c r="B47" s="31" t="s">
        <v>15</v>
      </c>
      <c r="C47" s="27">
        <v>2000</v>
      </c>
      <c r="D47" s="32"/>
      <c r="E47" s="27"/>
      <c r="F47" s="33"/>
      <c r="G47" s="27"/>
      <c r="H47" s="33"/>
      <c r="I47" s="33"/>
      <c r="J47" s="33"/>
      <c r="K47" s="34"/>
    </row>
    <row r="48" spans="1:11" x14ac:dyDescent="0.3">
      <c r="A48" s="57">
        <v>42</v>
      </c>
      <c r="B48" s="35" t="s">
        <v>16</v>
      </c>
      <c r="C48" s="25">
        <v>14400</v>
      </c>
      <c r="D48" s="32"/>
      <c r="E48" s="27"/>
      <c r="F48" s="33"/>
      <c r="G48" s="27"/>
      <c r="H48" s="33"/>
      <c r="I48" s="33"/>
      <c r="J48" s="33"/>
      <c r="K48" s="34"/>
    </row>
    <row r="49" spans="1:11" x14ac:dyDescent="0.3">
      <c r="A49" s="57">
        <v>43</v>
      </c>
      <c r="B49" s="35" t="s">
        <v>17</v>
      </c>
      <c r="C49" s="25">
        <v>7200</v>
      </c>
      <c r="D49" s="32"/>
      <c r="E49" s="27"/>
      <c r="F49" s="33"/>
      <c r="G49" s="27"/>
      <c r="H49" s="33"/>
      <c r="I49" s="33"/>
      <c r="J49" s="33"/>
      <c r="K49" s="34"/>
    </row>
    <row r="50" spans="1:11" x14ac:dyDescent="0.3">
      <c r="A50" s="57">
        <v>44</v>
      </c>
      <c r="B50" s="35" t="s">
        <v>18</v>
      </c>
      <c r="C50" s="25">
        <v>7200</v>
      </c>
      <c r="D50" s="32"/>
      <c r="E50" s="27"/>
      <c r="F50" s="33"/>
      <c r="G50" s="27"/>
      <c r="H50" s="33"/>
      <c r="I50" s="33"/>
      <c r="J50" s="33"/>
      <c r="K50" s="34"/>
    </row>
    <row r="51" spans="1:11" x14ac:dyDescent="0.3">
      <c r="A51" s="57">
        <v>45</v>
      </c>
      <c r="B51" s="35" t="s">
        <v>73</v>
      </c>
      <c r="C51" s="47">
        <v>5400</v>
      </c>
      <c r="D51" s="32"/>
      <c r="E51" s="27"/>
      <c r="F51" s="33"/>
      <c r="G51" s="27"/>
      <c r="H51" s="33"/>
      <c r="I51" s="33"/>
      <c r="J51" s="33"/>
      <c r="K51" s="34"/>
    </row>
    <row r="52" spans="1:11" x14ac:dyDescent="0.3">
      <c r="A52" s="57">
        <v>46</v>
      </c>
      <c r="B52" s="31" t="s">
        <v>19</v>
      </c>
      <c r="C52" s="27">
        <v>5400</v>
      </c>
      <c r="D52" s="32"/>
      <c r="E52" s="27"/>
      <c r="F52" s="33"/>
      <c r="G52" s="27"/>
      <c r="H52" s="33"/>
      <c r="I52" s="33"/>
      <c r="J52" s="33"/>
      <c r="K52" s="34"/>
    </row>
    <row r="53" spans="1:11" x14ac:dyDescent="0.3">
      <c r="A53" s="57">
        <v>47</v>
      </c>
      <c r="B53" s="31" t="s">
        <v>20</v>
      </c>
      <c r="C53" s="27">
        <v>7200</v>
      </c>
      <c r="D53" s="32"/>
      <c r="E53" s="27"/>
      <c r="F53" s="33"/>
      <c r="G53" s="27"/>
      <c r="H53" s="33"/>
      <c r="I53" s="33"/>
      <c r="J53" s="33"/>
      <c r="K53" s="34"/>
    </row>
    <row r="54" spans="1:11" x14ac:dyDescent="0.3">
      <c r="A54" s="57">
        <v>48</v>
      </c>
      <c r="B54" s="31" t="s">
        <v>21</v>
      </c>
      <c r="C54" s="27">
        <v>7200</v>
      </c>
      <c r="D54" s="32"/>
      <c r="E54" s="27"/>
      <c r="F54" s="33"/>
      <c r="G54" s="27"/>
      <c r="H54" s="33"/>
      <c r="I54" s="33"/>
      <c r="J54" s="33"/>
      <c r="K54" s="34"/>
    </row>
    <row r="55" spans="1:11" x14ac:dyDescent="0.3">
      <c r="A55" s="57">
        <v>49</v>
      </c>
      <c r="B55" s="31" t="s">
        <v>74</v>
      </c>
      <c r="C55" s="27">
        <v>14400</v>
      </c>
      <c r="D55" s="32"/>
      <c r="E55" s="27"/>
      <c r="F55" s="33"/>
      <c r="G55" s="27"/>
      <c r="H55" s="33"/>
      <c r="I55" s="33"/>
      <c r="J55" s="33"/>
      <c r="K55" s="34"/>
    </row>
    <row r="56" spans="1:11" x14ac:dyDescent="0.3">
      <c r="A56" s="57">
        <v>50</v>
      </c>
      <c r="B56" s="31" t="s">
        <v>22</v>
      </c>
      <c r="C56" s="27">
        <v>11000</v>
      </c>
      <c r="D56" s="32"/>
      <c r="E56" s="27"/>
      <c r="F56" s="33"/>
      <c r="G56" s="27"/>
      <c r="H56" s="33"/>
      <c r="I56" s="33"/>
      <c r="J56" s="33"/>
      <c r="K56" s="34"/>
    </row>
    <row r="57" spans="1:11" x14ac:dyDescent="0.3">
      <c r="A57" s="57">
        <v>51</v>
      </c>
      <c r="B57" s="31" t="s">
        <v>23</v>
      </c>
      <c r="C57" s="27">
        <v>15000</v>
      </c>
      <c r="D57" s="32"/>
      <c r="E57" s="27"/>
      <c r="F57" s="33"/>
      <c r="G57" s="27"/>
      <c r="H57" s="33"/>
      <c r="I57" s="33"/>
      <c r="J57" s="33"/>
      <c r="K57" s="34"/>
    </row>
    <row r="58" spans="1:11" ht="21.75" customHeight="1" x14ac:dyDescent="0.3">
      <c r="A58" s="57">
        <v>52</v>
      </c>
      <c r="B58" s="31" t="s">
        <v>78</v>
      </c>
      <c r="C58" s="27">
        <v>2600</v>
      </c>
      <c r="D58" s="32"/>
      <c r="E58" s="27"/>
      <c r="F58" s="33"/>
      <c r="G58" s="27"/>
      <c r="H58" s="33"/>
      <c r="I58" s="33"/>
      <c r="J58" s="33"/>
      <c r="K58" s="34"/>
    </row>
    <row r="59" spans="1:11" x14ac:dyDescent="0.3">
      <c r="A59" s="57">
        <v>53</v>
      </c>
      <c r="B59" s="36" t="s">
        <v>24</v>
      </c>
      <c r="C59" s="47">
        <v>14400</v>
      </c>
      <c r="D59" s="32"/>
      <c r="E59" s="27"/>
      <c r="F59" s="33"/>
      <c r="G59" s="27"/>
      <c r="H59" s="33"/>
      <c r="I59" s="33"/>
      <c r="J59" s="33"/>
      <c r="K59" s="34"/>
    </row>
    <row r="60" spans="1:11" x14ac:dyDescent="0.3">
      <c r="A60" s="57">
        <v>54</v>
      </c>
      <c r="B60" s="37" t="s">
        <v>34</v>
      </c>
      <c r="C60" s="46">
        <v>10800</v>
      </c>
      <c r="D60" s="38"/>
      <c r="E60" s="27"/>
      <c r="F60" s="33"/>
      <c r="G60" s="27"/>
      <c r="H60" s="33"/>
      <c r="I60" s="33"/>
      <c r="J60" s="33"/>
      <c r="K60" s="34"/>
    </row>
    <row r="61" spans="1:11" x14ac:dyDescent="0.3">
      <c r="A61" s="57">
        <v>55</v>
      </c>
      <c r="B61" s="36" t="s">
        <v>76</v>
      </c>
      <c r="C61" s="47">
        <v>3600</v>
      </c>
      <c r="D61" s="32"/>
      <c r="E61" s="27"/>
      <c r="F61" s="33"/>
      <c r="G61" s="27"/>
      <c r="H61" s="33"/>
      <c r="I61" s="33"/>
      <c r="J61" s="33"/>
      <c r="K61" s="34"/>
    </row>
    <row r="62" spans="1:11" x14ac:dyDescent="0.3">
      <c r="A62" s="57">
        <v>56</v>
      </c>
      <c r="B62" s="39" t="s">
        <v>25</v>
      </c>
      <c r="C62" s="40">
        <v>6000</v>
      </c>
      <c r="D62" s="40"/>
      <c r="E62" s="40"/>
      <c r="F62" s="41"/>
      <c r="G62" s="40"/>
      <c r="H62" s="42"/>
      <c r="I62" s="43"/>
      <c r="J62" s="43"/>
      <c r="K62" s="44"/>
    </row>
    <row r="63" spans="1:11" x14ac:dyDescent="0.3">
      <c r="A63" s="57">
        <v>57</v>
      </c>
      <c r="B63" s="39" t="s">
        <v>9</v>
      </c>
      <c r="C63" s="40">
        <v>11000</v>
      </c>
      <c r="D63" s="40"/>
      <c r="E63" s="40"/>
      <c r="F63" s="41"/>
      <c r="G63" s="40"/>
      <c r="H63" s="42"/>
      <c r="I63" s="43"/>
      <c r="J63" s="43"/>
      <c r="K63" s="44"/>
    </row>
    <row r="64" spans="1:11" x14ac:dyDescent="0.3">
      <c r="A64" s="57">
        <v>58</v>
      </c>
      <c r="B64" s="39" t="s">
        <v>75</v>
      </c>
      <c r="C64" s="40">
        <v>5000</v>
      </c>
      <c r="D64" s="40"/>
      <c r="E64" s="40"/>
      <c r="F64" s="41"/>
      <c r="G64" s="40"/>
      <c r="H64" s="42"/>
      <c r="I64" s="43"/>
      <c r="J64" s="43"/>
      <c r="K64" s="44"/>
    </row>
    <row r="65" spans="1:11" x14ac:dyDescent="0.3">
      <c r="A65" s="57">
        <v>59</v>
      </c>
      <c r="B65" s="39" t="s">
        <v>26</v>
      </c>
      <c r="C65" s="40">
        <v>3600</v>
      </c>
      <c r="D65" s="40"/>
      <c r="E65" s="40"/>
      <c r="F65" s="41"/>
      <c r="G65" s="40"/>
      <c r="H65" s="42"/>
      <c r="I65" s="43"/>
      <c r="J65" s="43"/>
      <c r="K65" s="44"/>
    </row>
    <row r="66" spans="1:11" x14ac:dyDescent="0.3">
      <c r="A66" s="57">
        <v>60</v>
      </c>
      <c r="B66" s="39" t="s">
        <v>27</v>
      </c>
      <c r="C66" s="47">
        <v>1800</v>
      </c>
      <c r="D66" s="40"/>
      <c r="E66" s="40"/>
      <c r="F66" s="41"/>
      <c r="G66" s="40"/>
      <c r="H66" s="42"/>
      <c r="I66" s="43"/>
      <c r="J66" s="43"/>
      <c r="K66" s="44"/>
    </row>
    <row r="67" spans="1:11" x14ac:dyDescent="0.3">
      <c r="A67" s="57">
        <v>61</v>
      </c>
      <c r="B67" s="39" t="s">
        <v>36</v>
      </c>
      <c r="C67" s="40">
        <v>5400</v>
      </c>
      <c r="D67" s="40"/>
      <c r="E67" s="40"/>
      <c r="F67" s="41"/>
      <c r="G67" s="40"/>
      <c r="H67" s="42"/>
      <c r="I67" s="43"/>
      <c r="J67" s="43"/>
      <c r="K67" s="44"/>
    </row>
    <row r="68" spans="1:11" x14ac:dyDescent="0.3">
      <c r="A68" s="57">
        <v>62</v>
      </c>
      <c r="B68" s="39" t="s">
        <v>28</v>
      </c>
      <c r="C68" s="40">
        <v>33000</v>
      </c>
      <c r="D68" s="40"/>
      <c r="E68" s="40"/>
      <c r="F68" s="41"/>
      <c r="G68" s="40"/>
      <c r="H68" s="42"/>
      <c r="I68" s="43"/>
      <c r="J68" s="43"/>
      <c r="K68" s="44"/>
    </row>
    <row r="69" spans="1:11" x14ac:dyDescent="0.3">
      <c r="A69" s="57">
        <v>63</v>
      </c>
      <c r="B69" s="39" t="s">
        <v>29</v>
      </c>
      <c r="C69" s="40">
        <v>14400</v>
      </c>
      <c r="D69" s="40"/>
      <c r="E69" s="40"/>
      <c r="F69" s="41"/>
      <c r="G69" s="40"/>
      <c r="H69" s="42"/>
      <c r="I69" s="43"/>
      <c r="J69" s="43"/>
      <c r="K69" s="44"/>
    </row>
    <row r="70" spans="1:11" x14ac:dyDescent="0.3">
      <c r="A70" s="57">
        <v>64</v>
      </c>
      <c r="B70" s="39" t="s">
        <v>30</v>
      </c>
      <c r="C70" s="25">
        <v>1100</v>
      </c>
      <c r="D70" s="40"/>
      <c r="E70" s="40"/>
      <c r="F70" s="41"/>
      <c r="G70" s="40"/>
      <c r="H70" s="42"/>
      <c r="I70" s="43"/>
      <c r="J70" s="43"/>
      <c r="K70" s="44"/>
    </row>
    <row r="71" spans="1:11" x14ac:dyDescent="0.3">
      <c r="A71" s="57">
        <v>65</v>
      </c>
      <c r="B71" s="39" t="s">
        <v>31</v>
      </c>
      <c r="C71" s="25">
        <v>36000</v>
      </c>
      <c r="D71" s="40"/>
      <c r="E71" s="40"/>
      <c r="F71" s="41"/>
      <c r="G71" s="40"/>
      <c r="H71" s="42"/>
      <c r="I71" s="43"/>
      <c r="J71" s="43"/>
      <c r="K71" s="44"/>
    </row>
    <row r="72" spans="1:11" x14ac:dyDescent="0.3">
      <c r="A72" s="57">
        <v>66</v>
      </c>
      <c r="B72" s="39" t="s">
        <v>35</v>
      </c>
      <c r="C72" s="25">
        <v>4500</v>
      </c>
      <c r="D72" s="40"/>
      <c r="E72" s="40"/>
      <c r="F72" s="41"/>
      <c r="G72" s="40"/>
      <c r="H72" s="42"/>
      <c r="I72" s="43"/>
      <c r="J72" s="43"/>
      <c r="K72" s="44"/>
    </row>
    <row r="73" spans="1:11" x14ac:dyDescent="0.3">
      <c r="A73" s="57">
        <v>67</v>
      </c>
      <c r="B73" s="39" t="s">
        <v>32</v>
      </c>
      <c r="C73" s="25">
        <v>36000</v>
      </c>
      <c r="D73" s="40"/>
      <c r="E73" s="40"/>
      <c r="F73" s="41"/>
      <c r="G73" s="40"/>
      <c r="H73" s="42"/>
      <c r="I73" s="43"/>
      <c r="J73" s="43"/>
      <c r="K73" s="44"/>
    </row>
    <row r="74" spans="1:11" x14ac:dyDescent="0.3">
      <c r="A74" s="57">
        <v>68</v>
      </c>
      <c r="B74" s="39" t="s">
        <v>79</v>
      </c>
      <c r="C74" s="25">
        <v>600</v>
      </c>
      <c r="D74" s="40"/>
      <c r="E74" s="40"/>
      <c r="F74" s="41"/>
      <c r="G74" s="40"/>
      <c r="H74" s="42"/>
      <c r="I74" s="43"/>
      <c r="J74" s="43"/>
      <c r="K74" s="44"/>
    </row>
    <row r="75" spans="1:11" x14ac:dyDescent="0.3">
      <c r="A75" s="57">
        <v>69</v>
      </c>
      <c r="B75" s="39" t="s">
        <v>128</v>
      </c>
      <c r="C75" s="25">
        <v>21600</v>
      </c>
      <c r="D75" s="40"/>
      <c r="E75" s="40"/>
      <c r="F75" s="41"/>
      <c r="G75" s="40"/>
      <c r="H75" s="42"/>
      <c r="I75" s="43"/>
      <c r="J75" s="43"/>
      <c r="K75" s="44"/>
    </row>
    <row r="76" spans="1:11" x14ac:dyDescent="0.3">
      <c r="A76" s="57">
        <v>70</v>
      </c>
      <c r="B76" s="45" t="s">
        <v>10</v>
      </c>
      <c r="C76" s="40">
        <v>10800</v>
      </c>
      <c r="D76" s="40"/>
      <c r="E76" s="40"/>
      <c r="F76" s="41"/>
      <c r="G76" s="40"/>
      <c r="H76" s="42"/>
      <c r="I76" s="43"/>
      <c r="J76" s="43"/>
      <c r="K76" s="44"/>
    </row>
    <row r="77" spans="1:11" ht="48" customHeight="1" x14ac:dyDescent="0.3">
      <c r="A77" s="8"/>
      <c r="B77" s="48" t="s">
        <v>85</v>
      </c>
      <c r="C77" s="9"/>
      <c r="D77" s="9"/>
      <c r="E77" s="9"/>
      <c r="F77" s="10"/>
      <c r="G77" s="9"/>
      <c r="H77" s="11"/>
      <c r="I77" s="12"/>
      <c r="J77" s="12"/>
      <c r="K77" s="13"/>
    </row>
    <row r="78" spans="1:11" ht="84" customHeight="1" x14ac:dyDescent="0.3">
      <c r="A78" s="14"/>
      <c r="B78" s="15" t="s">
        <v>11</v>
      </c>
      <c r="C78" s="9"/>
      <c r="D78" s="9"/>
      <c r="E78" s="9"/>
      <c r="F78" s="12"/>
      <c r="G78" s="9"/>
      <c r="H78" s="11"/>
      <c r="I78" s="12"/>
      <c r="J78" s="12"/>
      <c r="K78" s="13"/>
    </row>
    <row r="79" spans="1:11" ht="76.5" customHeight="1" x14ac:dyDescent="0.3">
      <c r="A79" s="9"/>
      <c r="B79" s="175" t="s">
        <v>82</v>
      </c>
      <c r="C79" s="176"/>
      <c r="D79" s="176"/>
      <c r="E79" s="176"/>
      <c r="F79" s="176"/>
      <c r="G79" s="176"/>
      <c r="H79" s="176"/>
      <c r="I79" s="176"/>
      <c r="J79" s="176"/>
      <c r="K79" s="177"/>
    </row>
    <row r="80" spans="1:11" x14ac:dyDescent="0.3">
      <c r="A80" s="16"/>
      <c r="B80" s="58"/>
      <c r="C80" s="16"/>
      <c r="D80" s="16"/>
      <c r="E80" s="16"/>
      <c r="F80" s="18"/>
      <c r="G80" s="16"/>
      <c r="H80" s="19"/>
      <c r="I80" s="18"/>
      <c r="J80" s="18"/>
      <c r="K80" s="13"/>
    </row>
    <row r="81" spans="1:12" x14ac:dyDescent="0.3">
      <c r="A81" s="16"/>
      <c r="B81" s="58"/>
      <c r="C81" s="16"/>
      <c r="D81" s="16"/>
      <c r="E81" s="16"/>
      <c r="F81" s="18"/>
      <c r="G81" s="16"/>
      <c r="H81" s="19"/>
      <c r="I81" s="18"/>
      <c r="J81" s="18"/>
      <c r="K81" s="13"/>
    </row>
    <row r="82" spans="1:12" x14ac:dyDescent="0.3">
      <c r="A82" s="16"/>
      <c r="B82" s="59"/>
      <c r="C82" s="16"/>
      <c r="D82" s="16"/>
      <c r="E82" s="16"/>
      <c r="F82" s="21"/>
      <c r="G82" s="9"/>
      <c r="H82" s="10"/>
      <c r="I82" s="10"/>
      <c r="J82" s="10"/>
      <c r="K82" s="13"/>
    </row>
    <row r="83" spans="1:12" x14ac:dyDescent="0.3">
      <c r="A83" s="16"/>
      <c r="B83" s="60"/>
      <c r="C83" s="16"/>
      <c r="D83" s="16"/>
      <c r="E83" s="16"/>
      <c r="F83" s="21"/>
      <c r="G83" s="9"/>
      <c r="H83" s="10"/>
      <c r="I83" s="10"/>
      <c r="J83" s="10"/>
      <c r="K83" s="13"/>
    </row>
    <row r="84" spans="1:12" ht="30.75" customHeight="1" x14ac:dyDescent="0.3">
      <c r="A84" s="178" t="s">
        <v>12</v>
      </c>
      <c r="B84" s="180"/>
      <c r="C84" s="65"/>
      <c r="D84" s="66"/>
      <c r="E84" s="66"/>
      <c r="F84" s="67"/>
      <c r="G84" s="67"/>
      <c r="H84" s="67"/>
      <c r="I84" s="12"/>
      <c r="J84" s="12"/>
      <c r="K84" s="68"/>
    </row>
    <row r="85" spans="1:12" ht="65.25" customHeight="1" x14ac:dyDescent="0.3">
      <c r="K85" s="23"/>
    </row>
    <row r="86" spans="1:12" ht="90.6" customHeight="1" x14ac:dyDescent="0.3">
      <c r="A86" s="82" t="s">
        <v>101</v>
      </c>
      <c r="B86" s="184" t="s">
        <v>127</v>
      </c>
      <c r="C86" s="185"/>
      <c r="D86" s="185"/>
      <c r="E86" s="185"/>
      <c r="F86" s="186"/>
      <c r="G86" s="96" t="s">
        <v>102</v>
      </c>
      <c r="H86" s="97" t="s">
        <v>103</v>
      </c>
      <c r="I86" s="97" t="s">
        <v>95</v>
      </c>
      <c r="J86" s="97" t="s">
        <v>104</v>
      </c>
      <c r="K86" s="97" t="s">
        <v>105</v>
      </c>
      <c r="L86" s="97" t="s">
        <v>106</v>
      </c>
    </row>
    <row r="87" spans="1:12" ht="41.25" customHeight="1" x14ac:dyDescent="0.3">
      <c r="A87" s="18"/>
      <c r="B87" s="175"/>
      <c r="C87" s="176"/>
      <c r="D87" s="176"/>
      <c r="E87" s="176"/>
      <c r="F87" s="177"/>
      <c r="G87" s="102">
        <v>36</v>
      </c>
      <c r="H87" s="12"/>
      <c r="I87" s="12"/>
      <c r="J87" s="12"/>
      <c r="K87" s="13"/>
      <c r="L87" s="94"/>
    </row>
    <row r="88" spans="1:12" ht="29.25" customHeight="1" x14ac:dyDescent="0.3">
      <c r="A88" s="18"/>
      <c r="B88" s="175"/>
      <c r="C88" s="176"/>
      <c r="D88" s="176"/>
      <c r="E88" s="176"/>
      <c r="F88" s="177"/>
      <c r="G88" s="102">
        <v>36</v>
      </c>
      <c r="H88" s="12"/>
      <c r="I88" s="12"/>
      <c r="J88" s="12"/>
      <c r="K88" s="13"/>
      <c r="L88" s="94"/>
    </row>
    <row r="89" spans="1:12" ht="23.4" customHeight="1" x14ac:dyDescent="0.3">
      <c r="A89" s="178" t="s">
        <v>136</v>
      </c>
      <c r="B89" s="179"/>
      <c r="C89" s="179"/>
      <c r="D89" s="179"/>
      <c r="E89" s="179"/>
      <c r="F89" s="179"/>
      <c r="G89" s="179"/>
      <c r="H89" s="179"/>
      <c r="I89" s="179"/>
      <c r="J89" s="180"/>
      <c r="K89" s="13"/>
      <c r="L89" s="94"/>
    </row>
    <row r="90" spans="1:12" ht="22.5" customHeight="1" x14ac:dyDescent="0.3"/>
    <row r="91" spans="1:12" ht="36.6" customHeight="1" x14ac:dyDescent="0.3">
      <c r="B91" s="181" t="s">
        <v>13</v>
      </c>
      <c r="C91" s="181"/>
      <c r="D91" s="181"/>
      <c r="E91" s="181"/>
      <c r="F91" s="181"/>
      <c r="G91" s="181"/>
      <c r="H91" s="181"/>
      <c r="I91" s="181"/>
      <c r="J91" s="181"/>
    </row>
    <row r="92" spans="1:12" ht="20.399999999999999" customHeight="1" x14ac:dyDescent="0.3">
      <c r="B92" s="182" t="s">
        <v>129</v>
      </c>
      <c r="C92" s="182"/>
      <c r="D92" s="182"/>
      <c r="E92" s="182"/>
      <c r="F92" s="182"/>
      <c r="G92" s="182"/>
      <c r="H92" s="182"/>
      <c r="I92" s="182"/>
      <c r="J92" s="182"/>
    </row>
    <row r="93" spans="1:12" ht="29.4" customHeight="1" x14ac:dyDescent="0.3">
      <c r="B93" s="183" t="s">
        <v>117</v>
      </c>
      <c r="C93" s="183"/>
      <c r="D93" s="183"/>
      <c r="E93" s="183"/>
      <c r="F93" s="183"/>
      <c r="G93" s="183"/>
      <c r="H93" s="183"/>
      <c r="I93" s="183"/>
      <c r="J93" s="183"/>
    </row>
    <row r="94" spans="1:12" ht="33.6" customHeight="1" x14ac:dyDescent="0.3">
      <c r="B94" s="174" t="s">
        <v>84</v>
      </c>
      <c r="C94" s="174"/>
      <c r="D94" s="174"/>
      <c r="E94" s="174"/>
      <c r="F94" s="174"/>
      <c r="G94" s="174"/>
      <c r="H94" s="174"/>
      <c r="I94" s="174"/>
      <c r="J94" s="174"/>
    </row>
    <row r="95" spans="1:12" ht="166.8" customHeight="1" x14ac:dyDescent="0.3">
      <c r="B95" s="174" t="s">
        <v>119</v>
      </c>
      <c r="C95" s="174"/>
      <c r="D95" s="174"/>
      <c r="E95" s="174"/>
      <c r="F95" s="174"/>
      <c r="G95" s="174"/>
      <c r="H95" s="174"/>
      <c r="I95" s="174"/>
      <c r="J95" s="174"/>
    </row>
  </sheetData>
  <mergeCells count="14">
    <mergeCell ref="B79:K79"/>
    <mergeCell ref="B86:F86"/>
    <mergeCell ref="B87:F87"/>
    <mergeCell ref="A84:B84"/>
    <mergeCell ref="I1:K1"/>
    <mergeCell ref="C2:H2"/>
    <mergeCell ref="B4:K4"/>
    <mergeCell ref="B94:J94"/>
    <mergeCell ref="B95:J95"/>
    <mergeCell ref="B88:F88"/>
    <mergeCell ref="A89:J89"/>
    <mergeCell ref="B91:J91"/>
    <mergeCell ref="B92:J92"/>
    <mergeCell ref="B93:J93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6EFFB-DE12-4746-A7E2-D909406038A3}">
  <sheetPr>
    <pageSetUpPr fitToPage="1"/>
  </sheetPr>
  <dimension ref="A1:L23"/>
  <sheetViews>
    <sheetView topLeftCell="A10" workbookViewId="0">
      <selection activeCell="B8" sqref="B8"/>
    </sheetView>
  </sheetViews>
  <sheetFormatPr defaultRowHeight="14.4" x14ac:dyDescent="0.3"/>
  <cols>
    <col min="1" max="1" width="6.77734375" customWidth="1"/>
    <col min="2" max="2" width="20.33203125" customWidth="1"/>
    <col min="3" max="3" width="13" customWidth="1"/>
    <col min="8" max="8" width="10.44140625" customWidth="1"/>
    <col min="9" max="9" width="13.6640625" customWidth="1"/>
    <col min="10" max="10" width="14.33203125" customWidth="1"/>
    <col min="11" max="11" width="19" customWidth="1"/>
    <col min="12" max="12" width="14.109375" customWidth="1"/>
  </cols>
  <sheetData>
    <row r="1" spans="1:11" x14ac:dyDescent="0.3">
      <c r="A1" s="104"/>
      <c r="B1" s="104"/>
      <c r="C1" s="104"/>
      <c r="D1" s="104"/>
      <c r="E1" s="104"/>
      <c r="F1" s="104"/>
      <c r="G1" s="104"/>
      <c r="H1" s="104"/>
      <c r="J1" s="162" t="s">
        <v>137</v>
      </c>
      <c r="K1" s="162"/>
    </row>
    <row r="2" spans="1:11" x14ac:dyDescent="0.3">
      <c r="A2" s="104"/>
      <c r="B2" s="104"/>
      <c r="C2" s="162" t="s">
        <v>138</v>
      </c>
      <c r="D2" s="162"/>
      <c r="E2" s="162"/>
      <c r="F2" s="162"/>
      <c r="G2" s="162"/>
      <c r="H2" s="162"/>
      <c r="I2" s="162"/>
      <c r="J2" s="104"/>
    </row>
    <row r="4" spans="1:11" x14ac:dyDescent="0.3">
      <c r="B4" s="187" t="s">
        <v>139</v>
      </c>
      <c r="C4" s="187"/>
      <c r="D4" s="187"/>
      <c r="E4" s="187"/>
      <c r="F4" s="187"/>
      <c r="G4" s="187"/>
      <c r="H4" s="187"/>
      <c r="I4" s="187"/>
      <c r="J4" s="187"/>
    </row>
    <row r="5" spans="1:11" x14ac:dyDescent="0.3">
      <c r="A5" s="1"/>
      <c r="B5" s="2"/>
      <c r="C5" s="3"/>
      <c r="D5" s="3"/>
      <c r="E5" s="4"/>
      <c r="F5" s="5"/>
      <c r="G5" s="4"/>
      <c r="H5" s="3"/>
      <c r="I5" s="6"/>
      <c r="J5" s="3"/>
      <c r="K5" s="3"/>
    </row>
    <row r="6" spans="1:11" ht="52.8" x14ac:dyDescent="0.3">
      <c r="A6" s="61" t="s">
        <v>101</v>
      </c>
      <c r="B6" s="61" t="s">
        <v>0</v>
      </c>
      <c r="C6" s="62" t="s">
        <v>86</v>
      </c>
      <c r="D6" s="61" t="s">
        <v>1</v>
      </c>
      <c r="E6" s="61" t="s">
        <v>2</v>
      </c>
      <c r="F6" s="61" t="s">
        <v>3</v>
      </c>
      <c r="G6" s="63" t="s">
        <v>4</v>
      </c>
      <c r="H6" s="64" t="s">
        <v>5</v>
      </c>
      <c r="I6" s="63" t="s">
        <v>6</v>
      </c>
      <c r="J6" s="63" t="s">
        <v>7</v>
      </c>
      <c r="K6" s="63" t="s">
        <v>8</v>
      </c>
    </row>
    <row r="7" spans="1:11" ht="60.75" customHeight="1" x14ac:dyDescent="0.3">
      <c r="A7" s="57">
        <v>1</v>
      </c>
      <c r="B7" s="48" t="s">
        <v>77</v>
      </c>
      <c r="C7" s="9">
        <v>57000</v>
      </c>
      <c r="D7" s="9"/>
      <c r="E7" s="9"/>
      <c r="F7" s="10"/>
      <c r="G7" s="9"/>
      <c r="H7" s="11"/>
      <c r="I7" s="12"/>
      <c r="J7" s="12"/>
      <c r="K7" s="13"/>
    </row>
    <row r="8" spans="1:11" ht="100.5" customHeight="1" x14ac:dyDescent="0.3">
      <c r="A8" s="14"/>
      <c r="B8" s="15" t="s">
        <v>11</v>
      </c>
      <c r="C8" s="9"/>
      <c r="D8" s="9"/>
      <c r="E8" s="9"/>
      <c r="F8" s="12"/>
      <c r="G8" s="9"/>
      <c r="H8" s="11"/>
      <c r="I8" s="12"/>
      <c r="J8" s="12"/>
      <c r="K8" s="13"/>
    </row>
    <row r="9" spans="1:11" ht="51" customHeight="1" x14ac:dyDescent="0.3">
      <c r="A9" s="9"/>
      <c r="B9" s="175" t="s">
        <v>82</v>
      </c>
      <c r="C9" s="176"/>
      <c r="D9" s="176"/>
      <c r="E9" s="176"/>
      <c r="F9" s="176"/>
      <c r="G9" s="176"/>
      <c r="H9" s="176"/>
      <c r="I9" s="176"/>
      <c r="J9" s="176"/>
      <c r="K9" s="177"/>
    </row>
    <row r="10" spans="1:11" x14ac:dyDescent="0.3">
      <c r="A10" s="16"/>
      <c r="B10" s="17"/>
      <c r="C10" s="16"/>
      <c r="D10" s="16"/>
      <c r="E10" s="16"/>
      <c r="F10" s="18"/>
      <c r="G10" s="16"/>
      <c r="H10" s="19"/>
      <c r="I10" s="18"/>
      <c r="J10" s="18"/>
      <c r="K10" s="13"/>
    </row>
    <row r="11" spans="1:11" x14ac:dyDescent="0.3">
      <c r="A11" s="16"/>
      <c r="B11" s="17"/>
      <c r="C11" s="16"/>
      <c r="D11" s="16"/>
      <c r="E11" s="16"/>
      <c r="F11" s="18"/>
      <c r="G11" s="16"/>
      <c r="H11" s="19"/>
      <c r="I11" s="18"/>
      <c r="J11" s="18"/>
      <c r="K11" s="13"/>
    </row>
    <row r="12" spans="1:11" x14ac:dyDescent="0.3">
      <c r="A12" s="16"/>
      <c r="B12" s="20"/>
      <c r="C12" s="16"/>
      <c r="D12" s="16"/>
      <c r="E12" s="16"/>
      <c r="F12" s="21"/>
      <c r="G12" s="9"/>
      <c r="H12" s="10"/>
      <c r="I12" s="10"/>
      <c r="J12" s="10"/>
      <c r="K12" s="13"/>
    </row>
    <row r="13" spans="1:11" x14ac:dyDescent="0.3">
      <c r="A13" s="179" t="s">
        <v>12</v>
      </c>
      <c r="B13" s="180"/>
      <c r="C13" s="65"/>
      <c r="D13" s="66"/>
      <c r="E13" s="66"/>
      <c r="F13" s="67"/>
      <c r="G13" s="67"/>
      <c r="H13" s="67"/>
      <c r="I13" s="12"/>
      <c r="J13" s="12"/>
      <c r="K13" s="68"/>
    </row>
    <row r="14" spans="1:11" ht="40.799999999999997" customHeight="1" x14ac:dyDescent="0.3">
      <c r="A14" s="22"/>
      <c r="B14" s="181" t="s">
        <v>13</v>
      </c>
      <c r="C14" s="181"/>
      <c r="D14" s="181"/>
      <c r="E14" s="181"/>
      <c r="F14" s="181"/>
      <c r="G14" s="181"/>
      <c r="H14" s="181"/>
      <c r="I14" s="181"/>
      <c r="J14" s="181"/>
      <c r="K14" s="181"/>
    </row>
    <row r="15" spans="1:11" x14ac:dyDescent="0.3">
      <c r="B15" s="189" t="s">
        <v>130</v>
      </c>
      <c r="C15" s="189"/>
      <c r="D15" s="189"/>
      <c r="E15" s="189"/>
      <c r="F15" s="189"/>
      <c r="G15" s="189"/>
      <c r="H15" s="189"/>
      <c r="I15" s="189"/>
      <c r="J15" s="189"/>
      <c r="K15" s="189"/>
    </row>
    <row r="16" spans="1:11" ht="59.4" customHeight="1" x14ac:dyDescent="0.3">
      <c r="B16" s="183" t="s">
        <v>131</v>
      </c>
      <c r="C16" s="183"/>
      <c r="D16" s="183"/>
      <c r="E16" s="183"/>
      <c r="F16" s="183"/>
      <c r="G16" s="183"/>
      <c r="H16" s="183"/>
      <c r="I16" s="183"/>
      <c r="J16" s="183"/>
      <c r="K16" s="183"/>
    </row>
    <row r="17" spans="1:12" x14ac:dyDescent="0.3">
      <c r="B17" s="189" t="s">
        <v>118</v>
      </c>
      <c r="C17" s="189"/>
      <c r="D17" s="189"/>
      <c r="E17" s="189"/>
      <c r="F17" s="189"/>
      <c r="G17" s="189"/>
      <c r="H17" s="189"/>
      <c r="I17" s="189"/>
      <c r="J17" s="189"/>
      <c r="K17" s="189"/>
    </row>
    <row r="18" spans="1:12" ht="28.8" customHeight="1" x14ac:dyDescent="0.3">
      <c r="B18" s="190" t="s">
        <v>87</v>
      </c>
      <c r="C18" s="190"/>
      <c r="D18" s="190"/>
      <c r="E18" s="190"/>
      <c r="F18" s="190"/>
      <c r="G18" s="190"/>
      <c r="H18" s="190"/>
      <c r="I18" s="190"/>
      <c r="J18" s="190"/>
      <c r="K18" s="190"/>
    </row>
    <row r="20" spans="1:12" ht="73.8" customHeight="1" x14ac:dyDescent="0.3">
      <c r="A20" s="95" t="s">
        <v>101</v>
      </c>
      <c r="B20" s="188" t="s">
        <v>127</v>
      </c>
      <c r="C20" s="188"/>
      <c r="D20" s="188"/>
      <c r="E20" s="188"/>
      <c r="F20" s="188"/>
      <c r="G20" s="96" t="s">
        <v>102</v>
      </c>
      <c r="H20" s="96" t="s">
        <v>103</v>
      </c>
      <c r="I20" s="96" t="s">
        <v>95</v>
      </c>
      <c r="J20" s="97" t="s">
        <v>104</v>
      </c>
      <c r="K20" s="97" t="s">
        <v>105</v>
      </c>
      <c r="L20" s="97" t="s">
        <v>106</v>
      </c>
    </row>
    <row r="21" spans="1:12" x14ac:dyDescent="0.3">
      <c r="A21" s="56"/>
      <c r="B21" s="175"/>
      <c r="C21" s="176"/>
      <c r="D21" s="176"/>
      <c r="E21" s="176"/>
      <c r="F21" s="177"/>
      <c r="G21" s="8">
        <v>36</v>
      </c>
      <c r="H21" s="12"/>
      <c r="I21" s="12"/>
      <c r="J21" s="12"/>
      <c r="K21" s="94"/>
      <c r="L21" s="94"/>
    </row>
    <row r="22" spans="1:12" x14ac:dyDescent="0.3">
      <c r="A22" s="56"/>
      <c r="B22" s="175"/>
      <c r="C22" s="176"/>
      <c r="D22" s="176"/>
      <c r="E22" s="176"/>
      <c r="F22" s="177"/>
      <c r="G22" s="8">
        <v>36</v>
      </c>
      <c r="H22" s="12"/>
      <c r="I22" s="12"/>
      <c r="J22" s="12"/>
      <c r="K22" s="94"/>
      <c r="L22" s="94"/>
    </row>
    <row r="23" spans="1:12" ht="15" customHeight="1" x14ac:dyDescent="0.3">
      <c r="A23" s="179" t="s">
        <v>108</v>
      </c>
      <c r="B23" s="179"/>
      <c r="C23" s="179"/>
      <c r="D23" s="179"/>
      <c r="E23" s="179"/>
      <c r="F23" s="179"/>
      <c r="G23" s="179"/>
      <c r="H23" s="179"/>
      <c r="I23" s="179"/>
      <c r="J23" s="180"/>
      <c r="K23" s="94"/>
      <c r="L23" s="94"/>
    </row>
  </sheetData>
  <mergeCells count="14">
    <mergeCell ref="A23:J23"/>
    <mergeCell ref="J1:K1"/>
    <mergeCell ref="B22:F22"/>
    <mergeCell ref="B14:K14"/>
    <mergeCell ref="B15:K15"/>
    <mergeCell ref="B16:K16"/>
    <mergeCell ref="B17:K17"/>
    <mergeCell ref="B18:K18"/>
    <mergeCell ref="C2:I2"/>
    <mergeCell ref="B4:J4"/>
    <mergeCell ref="B9:K9"/>
    <mergeCell ref="B20:F20"/>
    <mergeCell ref="B21:F21"/>
    <mergeCell ref="A13:B13"/>
  </mergeCells>
  <pageMargins left="0.7" right="0.7" top="0.75" bottom="0.75" header="0.3" footer="0.3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2FBA9-F7EA-4CC0-9CE7-E3F8C45E2EBE}">
  <sheetPr>
    <pageSetUpPr fitToPage="1"/>
  </sheetPr>
  <dimension ref="A1:T20"/>
  <sheetViews>
    <sheetView topLeftCell="A10" workbookViewId="0">
      <selection activeCell="E11" sqref="E11"/>
    </sheetView>
  </sheetViews>
  <sheetFormatPr defaultRowHeight="14.4" x14ac:dyDescent="0.3"/>
  <cols>
    <col min="1" max="1" width="6.21875" style="69" customWidth="1"/>
    <col min="2" max="2" width="23.6640625" style="69" customWidth="1"/>
    <col min="3" max="3" width="10.6640625" style="69" customWidth="1"/>
    <col min="4" max="9" width="8.88671875" style="69"/>
    <col min="10" max="10" width="10.109375" style="69" customWidth="1"/>
    <col min="11" max="11" width="17.5546875" style="69" customWidth="1"/>
    <col min="12" max="20" width="8.88671875" style="69"/>
  </cols>
  <sheetData>
    <row r="1" spans="1:11" x14ac:dyDescent="0.3">
      <c r="A1" s="104"/>
      <c r="B1" s="104"/>
      <c r="C1" s="104"/>
      <c r="D1" s="104"/>
      <c r="E1" s="104"/>
      <c r="F1" s="104"/>
      <c r="G1" s="104"/>
      <c r="H1" s="104"/>
      <c r="J1" s="162" t="s">
        <v>137</v>
      </c>
      <c r="K1" s="162"/>
    </row>
    <row r="2" spans="1:11" x14ac:dyDescent="0.3">
      <c r="A2" s="104"/>
      <c r="B2" s="104"/>
      <c r="C2" s="162" t="s">
        <v>138</v>
      </c>
      <c r="D2" s="162"/>
      <c r="E2" s="162"/>
      <c r="F2" s="162"/>
      <c r="G2" s="162"/>
      <c r="H2" s="162"/>
      <c r="I2" s="162"/>
      <c r="J2" s="104"/>
    </row>
    <row r="4" spans="1:11" x14ac:dyDescent="0.3">
      <c r="B4" s="187" t="s">
        <v>140</v>
      </c>
      <c r="C4" s="187"/>
      <c r="D4" s="187"/>
      <c r="E4" s="187"/>
      <c r="F4" s="187"/>
      <c r="G4" s="187"/>
      <c r="H4" s="187"/>
      <c r="I4" s="187"/>
      <c r="J4" s="187"/>
    </row>
    <row r="5" spans="1:11" x14ac:dyDescent="0.3">
      <c r="A5" s="111"/>
      <c r="B5" s="112"/>
      <c r="C5" s="113"/>
      <c r="D5" s="113"/>
      <c r="E5" s="114"/>
      <c r="F5" s="115"/>
      <c r="G5" s="114"/>
      <c r="H5" s="113"/>
      <c r="I5" s="116"/>
      <c r="J5" s="113"/>
      <c r="K5" s="113"/>
    </row>
    <row r="6" spans="1:11" ht="61.2" x14ac:dyDescent="0.3">
      <c r="A6" s="117" t="s">
        <v>101</v>
      </c>
      <c r="B6" s="117" t="s">
        <v>0</v>
      </c>
      <c r="C6" s="118" t="s">
        <v>145</v>
      </c>
      <c r="D6" s="117" t="s">
        <v>1</v>
      </c>
      <c r="E6" s="117" t="s">
        <v>2</v>
      </c>
      <c r="F6" s="117" t="s">
        <v>3</v>
      </c>
      <c r="G6" s="119" t="s">
        <v>4</v>
      </c>
      <c r="H6" s="120" t="s">
        <v>5</v>
      </c>
      <c r="I6" s="119" t="s">
        <v>6</v>
      </c>
      <c r="J6" s="119" t="s">
        <v>7</v>
      </c>
      <c r="K6" s="119" t="s">
        <v>8</v>
      </c>
    </row>
    <row r="7" spans="1:11" ht="52.8" x14ac:dyDescent="0.3">
      <c r="A7" s="121">
        <v>1</v>
      </c>
      <c r="B7" s="122" t="s">
        <v>88</v>
      </c>
      <c r="C7" s="100">
        <v>3600</v>
      </c>
      <c r="D7" s="100"/>
      <c r="E7" s="123"/>
      <c r="F7" s="124"/>
      <c r="G7" s="123"/>
      <c r="H7" s="124"/>
      <c r="I7" s="124"/>
      <c r="J7" s="124"/>
      <c r="K7" s="125"/>
    </row>
    <row r="8" spans="1:11" ht="66" x14ac:dyDescent="0.3">
      <c r="A8" s="121">
        <v>2</v>
      </c>
      <c r="B8" s="122" t="s">
        <v>146</v>
      </c>
      <c r="C8" s="100">
        <v>225</v>
      </c>
      <c r="D8" s="100"/>
      <c r="E8" s="123"/>
      <c r="F8" s="124"/>
      <c r="G8" s="123"/>
      <c r="H8" s="124"/>
      <c r="I8" s="124"/>
      <c r="J8" s="124"/>
      <c r="K8" s="125"/>
    </row>
    <row r="9" spans="1:11" ht="65.25" customHeight="1" x14ac:dyDescent="0.3">
      <c r="A9" s="121">
        <v>3</v>
      </c>
      <c r="B9" s="126" t="s">
        <v>120</v>
      </c>
      <c r="C9" s="80">
        <v>150</v>
      </c>
      <c r="D9" s="100"/>
      <c r="E9" s="123"/>
      <c r="F9" s="124"/>
      <c r="G9" s="123"/>
      <c r="H9" s="124"/>
      <c r="I9" s="124"/>
      <c r="J9" s="124"/>
      <c r="K9" s="125"/>
    </row>
    <row r="10" spans="1:11" ht="60" customHeight="1" x14ac:dyDescent="0.3">
      <c r="A10" s="121">
        <v>4</v>
      </c>
      <c r="B10" s="126" t="s">
        <v>90</v>
      </c>
      <c r="C10" s="80">
        <v>1080</v>
      </c>
      <c r="D10" s="100"/>
      <c r="E10" s="123"/>
      <c r="F10" s="124"/>
      <c r="G10" s="123"/>
      <c r="H10" s="124"/>
      <c r="I10" s="124"/>
      <c r="J10" s="124"/>
      <c r="K10" s="125"/>
    </row>
    <row r="11" spans="1:11" ht="58.5" customHeight="1" x14ac:dyDescent="0.3">
      <c r="A11" s="121">
        <v>5</v>
      </c>
      <c r="B11" s="126" t="s">
        <v>89</v>
      </c>
      <c r="C11" s="145">
        <v>300</v>
      </c>
      <c r="D11" s="100"/>
      <c r="E11" s="123"/>
      <c r="F11" s="124"/>
      <c r="G11" s="123"/>
      <c r="H11" s="124"/>
      <c r="I11" s="124"/>
      <c r="J11" s="124"/>
      <c r="K11" s="125"/>
    </row>
    <row r="12" spans="1:11" ht="99.75" customHeight="1" x14ac:dyDescent="0.3">
      <c r="A12" s="127"/>
      <c r="B12" s="128" t="s">
        <v>11</v>
      </c>
      <c r="C12" s="129"/>
      <c r="D12" s="129"/>
      <c r="E12" s="129"/>
      <c r="F12" s="130"/>
      <c r="G12" s="129"/>
      <c r="H12" s="131"/>
      <c r="I12" s="130"/>
      <c r="J12" s="130"/>
      <c r="K12" s="132"/>
    </row>
    <row r="13" spans="1:11" ht="51" customHeight="1" x14ac:dyDescent="0.3">
      <c r="A13" s="129"/>
      <c r="B13" s="191" t="s">
        <v>82</v>
      </c>
      <c r="C13" s="192"/>
      <c r="D13" s="192"/>
      <c r="E13" s="192"/>
      <c r="F13" s="192"/>
      <c r="G13" s="192"/>
      <c r="H13" s="192"/>
      <c r="I13" s="192"/>
      <c r="J13" s="192"/>
      <c r="K13" s="193"/>
    </row>
    <row r="14" spans="1:11" x14ac:dyDescent="0.3">
      <c r="A14" s="133"/>
      <c r="B14" s="134"/>
      <c r="C14" s="133"/>
      <c r="D14" s="133"/>
      <c r="E14" s="133"/>
      <c r="F14" s="135"/>
      <c r="G14" s="133"/>
      <c r="H14" s="136"/>
      <c r="I14" s="135"/>
      <c r="J14" s="135"/>
      <c r="K14" s="132"/>
    </row>
    <row r="15" spans="1:11" x14ac:dyDescent="0.3">
      <c r="A15" s="133"/>
      <c r="B15" s="134"/>
      <c r="C15" s="133"/>
      <c r="D15" s="133"/>
      <c r="E15" s="133"/>
      <c r="F15" s="135"/>
      <c r="G15" s="133"/>
      <c r="H15" s="136"/>
      <c r="I15" s="135"/>
      <c r="J15" s="135"/>
      <c r="K15" s="132"/>
    </row>
    <row r="16" spans="1:11" x14ac:dyDescent="0.3">
      <c r="A16" s="133"/>
      <c r="B16" s="137"/>
      <c r="C16" s="133"/>
      <c r="D16" s="133"/>
      <c r="E16" s="133"/>
      <c r="F16" s="138"/>
      <c r="G16" s="129"/>
      <c r="H16" s="139"/>
      <c r="I16" s="139"/>
      <c r="J16" s="139"/>
      <c r="K16" s="132"/>
    </row>
    <row r="17" spans="1:11" x14ac:dyDescent="0.3">
      <c r="A17" s="194" t="s">
        <v>12</v>
      </c>
      <c r="B17" s="195"/>
      <c r="C17" s="140"/>
      <c r="D17" s="141"/>
      <c r="E17" s="141"/>
      <c r="F17" s="142"/>
      <c r="G17" s="142"/>
      <c r="H17" s="142"/>
      <c r="I17" s="130"/>
      <c r="J17" s="130"/>
      <c r="K17" s="143"/>
    </row>
    <row r="18" spans="1:11" x14ac:dyDescent="0.3">
      <c r="A18" s="144"/>
    </row>
    <row r="19" spans="1:11" ht="45" customHeight="1" x14ac:dyDescent="0.3">
      <c r="B19" s="196" t="s">
        <v>147</v>
      </c>
      <c r="C19" s="196"/>
      <c r="D19" s="196"/>
      <c r="E19" s="196"/>
      <c r="F19" s="196"/>
      <c r="G19" s="196"/>
      <c r="H19" s="196"/>
      <c r="I19" s="196"/>
      <c r="J19" s="196"/>
      <c r="K19" s="196"/>
    </row>
    <row r="20" spans="1:11" x14ac:dyDescent="0.3">
      <c r="B20" s="197" t="s">
        <v>91</v>
      </c>
      <c r="C20" s="197"/>
      <c r="D20" s="197"/>
      <c r="E20" s="197"/>
      <c r="F20" s="197"/>
      <c r="G20" s="197"/>
      <c r="H20" s="197"/>
      <c r="I20" s="197"/>
      <c r="J20" s="197"/>
      <c r="K20" s="197"/>
    </row>
  </sheetData>
  <mergeCells count="7">
    <mergeCell ref="B13:K13"/>
    <mergeCell ref="A17:B17"/>
    <mergeCell ref="B19:K19"/>
    <mergeCell ref="B20:K20"/>
    <mergeCell ref="J1:K1"/>
    <mergeCell ref="C2:I2"/>
    <mergeCell ref="B4:J4"/>
  </mergeCells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FCA9C-84DE-42BC-A45D-24B920D0F373}">
  <sheetPr>
    <pageSetUpPr fitToPage="1"/>
  </sheetPr>
  <dimension ref="A1:P26"/>
  <sheetViews>
    <sheetView topLeftCell="A13" workbookViewId="0">
      <selection activeCell="B20" sqref="B20:K20"/>
    </sheetView>
  </sheetViews>
  <sheetFormatPr defaultRowHeight="14.4" x14ac:dyDescent="0.3"/>
  <cols>
    <col min="1" max="1" width="6.44140625" style="69" customWidth="1"/>
    <col min="2" max="2" width="15.33203125" style="69" customWidth="1"/>
    <col min="3" max="3" width="13.109375" style="69" customWidth="1"/>
    <col min="4" max="7" width="8.88671875" style="69"/>
    <col min="8" max="8" width="10.109375" style="69" customWidth="1"/>
    <col min="9" max="9" width="15.6640625" style="69" customWidth="1"/>
    <col min="10" max="10" width="14.109375" style="69" customWidth="1"/>
    <col min="11" max="11" width="15" style="69" customWidth="1"/>
    <col min="12" max="12" width="17.21875" style="69" customWidth="1"/>
    <col min="13" max="16" width="8.88671875" style="69"/>
  </cols>
  <sheetData>
    <row r="1" spans="1:11" x14ac:dyDescent="0.3">
      <c r="A1" s="104"/>
      <c r="B1" s="104"/>
      <c r="C1" s="104"/>
      <c r="D1" s="104"/>
      <c r="E1" s="104"/>
      <c r="F1" s="104"/>
      <c r="G1" s="104"/>
      <c r="H1" s="104"/>
      <c r="J1" s="162" t="s">
        <v>137</v>
      </c>
      <c r="K1" s="162"/>
    </row>
    <row r="2" spans="1:11" x14ac:dyDescent="0.3">
      <c r="A2" s="104"/>
      <c r="B2" s="104"/>
      <c r="C2" s="162" t="s">
        <v>138</v>
      </c>
      <c r="D2" s="162"/>
      <c r="E2" s="162"/>
      <c r="F2" s="162"/>
      <c r="G2" s="162"/>
      <c r="H2" s="162"/>
      <c r="I2" s="162"/>
      <c r="J2" s="104"/>
    </row>
    <row r="4" spans="1:11" x14ac:dyDescent="0.3">
      <c r="B4" s="187" t="s">
        <v>141</v>
      </c>
      <c r="C4" s="187"/>
      <c r="D4" s="187"/>
      <c r="E4" s="187"/>
      <c r="F4" s="187"/>
      <c r="G4" s="187"/>
      <c r="H4" s="187"/>
      <c r="I4" s="187"/>
    </row>
    <row r="5" spans="1:11" x14ac:dyDescent="0.3">
      <c r="A5" s="111"/>
      <c r="B5" s="112"/>
      <c r="C5" s="113"/>
      <c r="D5" s="113"/>
      <c r="E5" s="114"/>
      <c r="F5" s="115"/>
      <c r="G5" s="114"/>
      <c r="H5" s="113"/>
      <c r="I5" s="116"/>
      <c r="J5" s="113"/>
      <c r="K5" s="113"/>
    </row>
    <row r="6" spans="1:11" ht="71.400000000000006" x14ac:dyDescent="0.3">
      <c r="A6" s="117" t="s">
        <v>101</v>
      </c>
      <c r="B6" s="117" t="s">
        <v>0</v>
      </c>
      <c r="C6" s="118" t="s">
        <v>148</v>
      </c>
      <c r="D6" s="117" t="s">
        <v>1</v>
      </c>
      <c r="E6" s="117" t="s">
        <v>2</v>
      </c>
      <c r="F6" s="117" t="s">
        <v>3</v>
      </c>
      <c r="G6" s="119" t="s">
        <v>4</v>
      </c>
      <c r="H6" s="120" t="s">
        <v>5</v>
      </c>
      <c r="I6" s="119" t="s">
        <v>6</v>
      </c>
      <c r="J6" s="119" t="s">
        <v>7</v>
      </c>
      <c r="K6" s="119" t="s">
        <v>8</v>
      </c>
    </row>
    <row r="7" spans="1:11" x14ac:dyDescent="0.3">
      <c r="A7" s="121">
        <v>1</v>
      </c>
      <c r="B7" s="146" t="s">
        <v>112</v>
      </c>
      <c r="C7" s="123">
        <v>72000</v>
      </c>
      <c r="D7" s="100"/>
      <c r="E7" s="123"/>
      <c r="F7" s="124"/>
      <c r="G7" s="123"/>
      <c r="H7" s="124"/>
      <c r="I7" s="124"/>
      <c r="J7" s="124"/>
      <c r="K7" s="125"/>
    </row>
    <row r="8" spans="1:11" x14ac:dyDescent="0.3">
      <c r="A8" s="121">
        <v>2</v>
      </c>
      <c r="B8" s="146" t="s">
        <v>113</v>
      </c>
      <c r="C8" s="123">
        <v>63000</v>
      </c>
      <c r="D8" s="100"/>
      <c r="E8" s="123"/>
      <c r="F8" s="124"/>
      <c r="G8" s="123"/>
      <c r="H8" s="124"/>
      <c r="I8" s="124"/>
      <c r="J8" s="124"/>
      <c r="K8" s="125"/>
    </row>
    <row r="9" spans="1:11" x14ac:dyDescent="0.3">
      <c r="A9" s="121">
        <v>3</v>
      </c>
      <c r="B9" s="146" t="s">
        <v>114</v>
      </c>
      <c r="C9" s="147">
        <v>5400</v>
      </c>
      <c r="D9" s="100"/>
      <c r="E9" s="123"/>
      <c r="F9" s="124"/>
      <c r="G9" s="123"/>
      <c r="H9" s="124"/>
      <c r="I9" s="124"/>
      <c r="J9" s="124"/>
      <c r="K9" s="125"/>
    </row>
    <row r="10" spans="1:11" x14ac:dyDescent="0.3">
      <c r="A10" s="121">
        <v>4</v>
      </c>
      <c r="B10" s="146" t="s">
        <v>115</v>
      </c>
      <c r="C10" s="108">
        <v>360</v>
      </c>
      <c r="D10" s="100"/>
      <c r="E10" s="123"/>
      <c r="F10" s="124"/>
      <c r="G10" s="123"/>
      <c r="H10" s="124"/>
      <c r="I10" s="124"/>
      <c r="J10" s="124"/>
      <c r="K10" s="125"/>
    </row>
    <row r="11" spans="1:11" x14ac:dyDescent="0.3">
      <c r="A11" s="121">
        <v>5</v>
      </c>
      <c r="B11" s="148" t="s">
        <v>116</v>
      </c>
      <c r="C11" s="149">
        <v>7200</v>
      </c>
      <c r="D11" s="100"/>
      <c r="E11" s="123"/>
      <c r="F11" s="124"/>
      <c r="G11" s="123"/>
      <c r="H11" s="124"/>
      <c r="I11" s="124"/>
      <c r="J11" s="124"/>
      <c r="K11" s="125"/>
    </row>
    <row r="12" spans="1:11" ht="92.4" x14ac:dyDescent="0.3">
      <c r="A12" s="121">
        <v>6</v>
      </c>
      <c r="B12" s="150" t="s">
        <v>126</v>
      </c>
      <c r="C12" s="151">
        <v>720</v>
      </c>
      <c r="D12" s="100"/>
      <c r="E12" s="123"/>
      <c r="F12" s="124"/>
      <c r="G12" s="123"/>
      <c r="H12" s="152"/>
      <c r="I12" s="124"/>
      <c r="J12" s="124"/>
      <c r="K12" s="125"/>
    </row>
    <row r="13" spans="1:11" ht="145.80000000000001" x14ac:dyDescent="0.3">
      <c r="A13" s="127"/>
      <c r="B13" s="128" t="s">
        <v>11</v>
      </c>
      <c r="C13" s="129"/>
      <c r="D13" s="129"/>
      <c r="E13" s="129"/>
      <c r="F13" s="130"/>
      <c r="G13" s="129"/>
      <c r="H13" s="131"/>
      <c r="I13" s="130"/>
      <c r="J13" s="130"/>
      <c r="K13" s="132"/>
    </row>
    <row r="14" spans="1:11" ht="39" customHeight="1" x14ac:dyDescent="0.3">
      <c r="A14" s="201" t="s">
        <v>82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3"/>
    </row>
    <row r="15" spans="1:11" x14ac:dyDescent="0.3">
      <c r="A15" s="129"/>
      <c r="B15" s="153"/>
      <c r="C15" s="129"/>
      <c r="D15" s="129"/>
      <c r="E15" s="129"/>
      <c r="F15" s="130"/>
      <c r="G15" s="130"/>
      <c r="H15" s="130"/>
      <c r="I15" s="130"/>
      <c r="J15" s="130"/>
      <c r="K15" s="132"/>
    </row>
    <row r="16" spans="1:11" x14ac:dyDescent="0.3">
      <c r="A16" s="133"/>
      <c r="B16" s="134"/>
      <c r="C16" s="133"/>
      <c r="D16" s="133"/>
      <c r="E16" s="133"/>
      <c r="F16" s="135"/>
      <c r="G16" s="133"/>
      <c r="H16" s="136"/>
      <c r="I16" s="135"/>
      <c r="J16" s="135"/>
      <c r="K16" s="132"/>
    </row>
    <row r="17" spans="1:12" x14ac:dyDescent="0.3">
      <c r="A17" s="133"/>
      <c r="B17" s="134"/>
      <c r="C17" s="133"/>
      <c r="D17" s="133"/>
      <c r="E17" s="133"/>
      <c r="F17" s="135"/>
      <c r="G17" s="133"/>
      <c r="H17" s="136"/>
      <c r="I17" s="135"/>
      <c r="J17" s="135"/>
      <c r="K17" s="132"/>
    </row>
    <row r="18" spans="1:12" x14ac:dyDescent="0.3">
      <c r="A18" s="133"/>
      <c r="B18" s="137"/>
      <c r="C18" s="133"/>
      <c r="D18" s="133"/>
      <c r="E18" s="133"/>
      <c r="F18" s="138"/>
      <c r="G18" s="129"/>
      <c r="H18" s="139"/>
      <c r="I18" s="139"/>
      <c r="J18" s="139"/>
      <c r="K18" s="132"/>
    </row>
    <row r="19" spans="1:12" x14ac:dyDescent="0.3">
      <c r="A19" s="204" t="s">
        <v>12</v>
      </c>
      <c r="B19" s="195"/>
      <c r="C19" s="140"/>
      <c r="D19" s="141"/>
      <c r="E19" s="141"/>
      <c r="F19" s="142"/>
      <c r="G19" s="142"/>
      <c r="H19" s="142"/>
      <c r="I19" s="130"/>
      <c r="J19" s="130"/>
      <c r="K19" s="143"/>
    </row>
    <row r="20" spans="1:12" ht="47.4" customHeight="1" x14ac:dyDescent="0.3">
      <c r="A20" s="144"/>
      <c r="B20" s="196" t="s">
        <v>147</v>
      </c>
      <c r="C20" s="196"/>
      <c r="D20" s="196"/>
      <c r="E20" s="196"/>
      <c r="F20" s="196"/>
      <c r="G20" s="196"/>
      <c r="H20" s="196"/>
      <c r="I20" s="196"/>
      <c r="J20" s="196"/>
      <c r="K20" s="196"/>
    </row>
    <row r="21" spans="1:12" x14ac:dyDescent="0.3">
      <c r="B21" s="154"/>
      <c r="C21" s="154"/>
      <c r="D21" s="154"/>
      <c r="E21" s="154"/>
      <c r="F21" s="154"/>
    </row>
    <row r="22" spans="1:12" ht="72.599999999999994" customHeight="1" x14ac:dyDescent="0.3">
      <c r="A22" s="82" t="s">
        <v>101</v>
      </c>
      <c r="B22" s="205" t="s">
        <v>132</v>
      </c>
      <c r="C22" s="205"/>
      <c r="D22" s="205"/>
      <c r="E22" s="205"/>
      <c r="F22" s="205"/>
      <c r="G22" s="99" t="s">
        <v>102</v>
      </c>
      <c r="H22" s="97" t="s">
        <v>103</v>
      </c>
      <c r="I22" s="97" t="s">
        <v>95</v>
      </c>
      <c r="J22" s="97" t="s">
        <v>104</v>
      </c>
      <c r="K22" s="97" t="s">
        <v>105</v>
      </c>
      <c r="L22" s="97" t="s">
        <v>106</v>
      </c>
    </row>
    <row r="23" spans="1:12" ht="27" customHeight="1" x14ac:dyDescent="0.3">
      <c r="A23" s="155"/>
      <c r="B23" s="206"/>
      <c r="C23" s="207"/>
      <c r="D23" s="207"/>
      <c r="E23" s="207"/>
      <c r="F23" s="208"/>
      <c r="G23" s="100">
        <v>36</v>
      </c>
      <c r="H23" s="98"/>
      <c r="I23" s="98"/>
      <c r="J23" s="98"/>
      <c r="K23" s="98"/>
      <c r="L23" s="98"/>
    </row>
    <row r="24" spans="1:12" x14ac:dyDescent="0.3">
      <c r="A24" s="198" t="s">
        <v>12</v>
      </c>
      <c r="B24" s="199"/>
      <c r="C24" s="199"/>
      <c r="D24" s="199"/>
      <c r="E24" s="199"/>
      <c r="F24" s="199"/>
      <c r="G24" s="199"/>
      <c r="H24" s="199"/>
      <c r="I24" s="199"/>
      <c r="J24" s="200"/>
      <c r="K24" s="107"/>
      <c r="L24" s="107"/>
    </row>
    <row r="25" spans="1:12" x14ac:dyDescent="0.3">
      <c r="A25" s="156"/>
    </row>
    <row r="26" spans="1:12" x14ac:dyDescent="0.3">
      <c r="A26" s="157"/>
    </row>
  </sheetData>
  <mergeCells count="9">
    <mergeCell ref="J1:K1"/>
    <mergeCell ref="C2:I2"/>
    <mergeCell ref="B4:I4"/>
    <mergeCell ref="A24:J24"/>
    <mergeCell ref="A14:K14"/>
    <mergeCell ref="A19:B19"/>
    <mergeCell ref="B20:K20"/>
    <mergeCell ref="B22:F22"/>
    <mergeCell ref="B23:F23"/>
  </mergeCells>
  <pageMargins left="0.7" right="0.7" top="0.75" bottom="0.75" header="0.3" footer="0.3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7365D-D286-4B95-AA98-6848C44DF4AB}">
  <sheetPr>
    <pageSetUpPr fitToPage="1"/>
  </sheetPr>
  <dimension ref="A1:P32"/>
  <sheetViews>
    <sheetView tabSelected="1" workbookViewId="0">
      <selection activeCell="I18" sqref="I18"/>
    </sheetView>
  </sheetViews>
  <sheetFormatPr defaultRowHeight="14.4" x14ac:dyDescent="0.3"/>
  <cols>
    <col min="1" max="1" width="6.109375" style="69" customWidth="1"/>
    <col min="2" max="2" width="62.6640625" style="69" customWidth="1"/>
    <col min="3" max="3" width="12.6640625" style="69" customWidth="1"/>
    <col min="4" max="4" width="12.88671875" style="69" customWidth="1"/>
    <col min="5" max="5" width="12" style="69" customWidth="1"/>
    <col min="6" max="6" width="12.109375" style="69" customWidth="1"/>
    <col min="7" max="7" width="11.88671875" style="69" customWidth="1"/>
    <col min="8" max="8" width="12.88671875" style="69" customWidth="1"/>
    <col min="9" max="9" width="11.88671875" style="69" customWidth="1"/>
    <col min="10" max="10" width="10.21875" style="69" customWidth="1"/>
    <col min="11" max="11" width="11.21875" style="69" customWidth="1"/>
    <col min="12" max="16" width="8.88671875" style="69"/>
  </cols>
  <sheetData>
    <row r="1" spans="1:11" x14ac:dyDescent="0.3">
      <c r="A1" s="104"/>
      <c r="B1" s="104"/>
      <c r="C1" s="104"/>
      <c r="D1" s="104"/>
      <c r="E1" s="104"/>
      <c r="F1" s="104"/>
      <c r="G1" s="104"/>
      <c r="J1" s="162" t="s">
        <v>137</v>
      </c>
      <c r="K1" s="162"/>
    </row>
    <row r="2" spans="1:11" x14ac:dyDescent="0.3">
      <c r="A2" s="104"/>
      <c r="B2" s="162" t="s">
        <v>138</v>
      </c>
      <c r="C2" s="162"/>
      <c r="D2" s="162"/>
      <c r="E2" s="162"/>
      <c r="F2" s="162"/>
      <c r="G2" s="162"/>
      <c r="H2" s="162"/>
      <c r="I2" s="105"/>
      <c r="J2" s="104"/>
      <c r="K2"/>
    </row>
    <row r="4" spans="1:11" x14ac:dyDescent="0.3">
      <c r="B4" s="161" t="s">
        <v>142</v>
      </c>
      <c r="C4" s="161"/>
      <c r="D4" s="161"/>
      <c r="E4" s="161"/>
      <c r="F4" s="161"/>
      <c r="G4" s="161"/>
    </row>
    <row r="6" spans="1:11" x14ac:dyDescent="0.3">
      <c r="A6" s="81">
        <v>1</v>
      </c>
      <c r="B6" s="106" t="s">
        <v>135</v>
      </c>
      <c r="C6" s="49"/>
    </row>
    <row r="7" spans="1:11" ht="33.75" customHeight="1" x14ac:dyDescent="0.3">
      <c r="A7" s="81">
        <v>2</v>
      </c>
      <c r="B7" s="106" t="s">
        <v>121</v>
      </c>
      <c r="C7" s="49"/>
    </row>
    <row r="8" spans="1:11" ht="19.5" customHeight="1" x14ac:dyDescent="0.3">
      <c r="A8" s="81">
        <v>3</v>
      </c>
      <c r="B8" s="106" t="s">
        <v>122</v>
      </c>
      <c r="C8" s="49"/>
    </row>
    <row r="9" spans="1:11" ht="25.5" customHeight="1" x14ac:dyDescent="0.3">
      <c r="A9" s="81">
        <v>4</v>
      </c>
      <c r="B9" s="106" t="s">
        <v>123</v>
      </c>
      <c r="C9" s="49"/>
    </row>
    <row r="10" spans="1:11" ht="16.5" customHeight="1" x14ac:dyDescent="0.3">
      <c r="A10" s="81">
        <v>5</v>
      </c>
      <c r="B10" s="106" t="s">
        <v>124</v>
      </c>
      <c r="C10" s="49"/>
    </row>
    <row r="11" spans="1:11" ht="15.75" customHeight="1" x14ac:dyDescent="0.3">
      <c r="A11" s="81">
        <v>6</v>
      </c>
      <c r="B11" s="106" t="s">
        <v>125</v>
      </c>
      <c r="C11" s="49"/>
    </row>
    <row r="12" spans="1:11" x14ac:dyDescent="0.3">
      <c r="A12" s="70"/>
      <c r="B12" s="71"/>
      <c r="C12" s="49"/>
    </row>
    <row r="13" spans="1:11" ht="15" thickBot="1" x14ac:dyDescent="0.35">
      <c r="B13" s="163" t="s">
        <v>111</v>
      </c>
      <c r="C13" s="163"/>
      <c r="D13" s="163"/>
      <c r="E13" s="163"/>
      <c r="F13" s="163"/>
      <c r="G13" s="163"/>
      <c r="H13" s="163"/>
      <c r="I13" s="163"/>
      <c r="J13" s="163"/>
      <c r="K13" s="163"/>
    </row>
    <row r="14" spans="1:11" ht="39.6" x14ac:dyDescent="0.3">
      <c r="A14" s="83" t="s">
        <v>92</v>
      </c>
      <c r="B14" s="84" t="s">
        <v>93</v>
      </c>
      <c r="C14" s="85" t="s">
        <v>133</v>
      </c>
      <c r="D14" s="86" t="s">
        <v>94</v>
      </c>
      <c r="E14" s="87" t="s">
        <v>143</v>
      </c>
      <c r="F14" s="88" t="s">
        <v>134</v>
      </c>
      <c r="G14" s="88" t="s">
        <v>95</v>
      </c>
      <c r="H14" s="88" t="s">
        <v>6</v>
      </c>
      <c r="I14" s="88" t="s">
        <v>7</v>
      </c>
      <c r="J14" s="88" t="s">
        <v>96</v>
      </c>
      <c r="K14" s="88" t="s">
        <v>97</v>
      </c>
    </row>
    <row r="15" spans="1:11" x14ac:dyDescent="0.3">
      <c r="A15" s="81">
        <v>1</v>
      </c>
      <c r="B15" s="72"/>
      <c r="C15" s="73"/>
      <c r="D15" s="74"/>
      <c r="E15" s="75"/>
      <c r="F15" s="76"/>
      <c r="G15" s="77"/>
      <c r="H15" s="78"/>
      <c r="I15" s="76"/>
      <c r="J15" s="76"/>
      <c r="K15" s="76"/>
    </row>
    <row r="16" spans="1:11" x14ac:dyDescent="0.3">
      <c r="A16" s="81">
        <v>2</v>
      </c>
      <c r="B16" s="72"/>
      <c r="C16" s="73"/>
      <c r="D16" s="74"/>
      <c r="E16" s="75"/>
      <c r="F16" s="76"/>
      <c r="G16" s="77"/>
      <c r="H16" s="78"/>
      <c r="I16" s="76"/>
      <c r="J16" s="76"/>
      <c r="K16" s="76"/>
    </row>
    <row r="17" spans="1:14" x14ac:dyDescent="0.3">
      <c r="A17" s="81">
        <v>3</v>
      </c>
      <c r="B17" s="72"/>
      <c r="C17" s="73"/>
      <c r="D17" s="74"/>
      <c r="E17" s="75"/>
      <c r="F17" s="76"/>
      <c r="G17" s="77"/>
      <c r="H17" s="78"/>
      <c r="I17" s="76"/>
      <c r="J17" s="76"/>
      <c r="K17" s="76"/>
    </row>
    <row r="18" spans="1:14" x14ac:dyDescent="0.3">
      <c r="A18" s="81" t="s">
        <v>98</v>
      </c>
      <c r="B18" s="72"/>
      <c r="C18" s="73"/>
      <c r="D18" s="73"/>
      <c r="E18" s="76"/>
      <c r="F18" s="76"/>
      <c r="G18" s="77"/>
      <c r="H18" s="76"/>
      <c r="I18" s="76"/>
      <c r="J18" s="75"/>
      <c r="K18" s="76"/>
    </row>
    <row r="19" spans="1:14" x14ac:dyDescent="0.3">
      <c r="A19" s="169" t="s">
        <v>108</v>
      </c>
      <c r="B19" s="170"/>
      <c r="C19" s="170"/>
      <c r="D19" s="170"/>
      <c r="E19" s="170"/>
      <c r="F19" s="170"/>
      <c r="G19" s="171"/>
      <c r="H19" s="107"/>
      <c r="I19" s="76">
        <f>SUM(J15:J18)</f>
        <v>0</v>
      </c>
      <c r="J19" s="109"/>
      <c r="K19" s="110"/>
    </row>
    <row r="20" spans="1:14" x14ac:dyDescent="0.3">
      <c r="B20" s="164" t="s">
        <v>99</v>
      </c>
      <c r="C20" s="164"/>
      <c r="D20" s="164"/>
      <c r="E20" s="164"/>
      <c r="F20" s="164"/>
      <c r="G20" s="164"/>
      <c r="H20" s="164"/>
      <c r="I20" s="164"/>
      <c r="J20" s="165"/>
      <c r="K20" s="164"/>
    </row>
    <row r="23" spans="1:14" x14ac:dyDescent="0.3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</row>
    <row r="24" spans="1:14" ht="79.2" x14ac:dyDescent="0.3">
      <c r="A24" s="96" t="s">
        <v>101</v>
      </c>
      <c r="B24" s="96" t="s">
        <v>100</v>
      </c>
      <c r="C24" s="96" t="s">
        <v>102</v>
      </c>
      <c r="D24" s="96" t="s">
        <v>103</v>
      </c>
      <c r="E24" s="96" t="s">
        <v>95</v>
      </c>
      <c r="F24" s="96" t="s">
        <v>104</v>
      </c>
      <c r="G24" s="96" t="s">
        <v>105</v>
      </c>
      <c r="H24" s="97" t="s">
        <v>106</v>
      </c>
      <c r="K24" s="51"/>
    </row>
    <row r="25" spans="1:14" ht="66.75" customHeight="1" x14ac:dyDescent="0.3">
      <c r="A25" s="101">
        <v>1</v>
      </c>
      <c r="B25" s="53" t="s">
        <v>107</v>
      </c>
      <c r="C25" s="52">
        <v>36</v>
      </c>
      <c r="D25" s="52"/>
      <c r="E25" s="52"/>
      <c r="F25" s="54"/>
      <c r="G25" s="89"/>
      <c r="H25" s="90"/>
      <c r="I25" s="160"/>
      <c r="J25" s="160"/>
      <c r="K25" s="160"/>
    </row>
    <row r="26" spans="1:14" x14ac:dyDescent="0.3">
      <c r="A26" s="166" t="s">
        <v>108</v>
      </c>
      <c r="B26" s="167"/>
      <c r="C26" s="167"/>
      <c r="D26" s="167"/>
      <c r="E26" s="167"/>
      <c r="F26" s="168"/>
      <c r="G26" s="91"/>
      <c r="H26" s="93"/>
      <c r="I26" s="92"/>
      <c r="J26" s="55"/>
      <c r="K26" s="55"/>
    </row>
    <row r="27" spans="1:14" x14ac:dyDescent="0.3">
      <c r="A27" s="79"/>
    </row>
    <row r="28" spans="1:14" ht="36.75" customHeight="1" x14ac:dyDescent="0.3">
      <c r="A28" s="172" t="s">
        <v>109</v>
      </c>
      <c r="B28" s="172"/>
      <c r="C28" s="172"/>
      <c r="D28" s="172"/>
      <c r="E28" s="172"/>
      <c r="F28" s="172"/>
      <c r="G28" s="172"/>
      <c r="H28" s="172"/>
      <c r="I28" s="172"/>
      <c r="J28" s="158"/>
      <c r="K28" s="158"/>
      <c r="L28" s="158"/>
      <c r="M28" s="158"/>
      <c r="N28" s="158"/>
    </row>
    <row r="29" spans="1:14" x14ac:dyDescent="0.3">
      <c r="A29" s="79"/>
    </row>
    <row r="30" spans="1:14" ht="40.200000000000003" customHeight="1" x14ac:dyDescent="0.3">
      <c r="A30" s="173" t="s">
        <v>110</v>
      </c>
      <c r="B30" s="173"/>
      <c r="C30" s="173"/>
      <c r="D30" s="173"/>
      <c r="E30" s="173"/>
      <c r="F30" s="173"/>
      <c r="G30" s="173"/>
      <c r="H30" s="173"/>
      <c r="I30" s="173"/>
      <c r="J30" s="159"/>
      <c r="K30" s="159"/>
      <c r="L30" s="159"/>
      <c r="M30" s="159"/>
      <c r="N30" s="159"/>
    </row>
    <row r="31" spans="1:14" ht="29.25" customHeight="1" x14ac:dyDescent="0.3">
      <c r="A31" s="159"/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</row>
    <row r="32" spans="1:14" x14ac:dyDescent="0.3">
      <c r="A32" s="79"/>
    </row>
  </sheetData>
  <mergeCells count="9">
    <mergeCell ref="A26:F26"/>
    <mergeCell ref="A19:G19"/>
    <mergeCell ref="A28:I28"/>
    <mergeCell ref="A30:I30"/>
    <mergeCell ref="B4:G4"/>
    <mergeCell ref="J1:K1"/>
    <mergeCell ref="B2:H2"/>
    <mergeCell ref="B13:K13"/>
    <mergeCell ref="B20:K20"/>
  </mergeCells>
  <pageMargins left="0.7" right="0.7" top="0.75" bottom="0.75" header="0.3" footer="0.3"/>
  <pageSetup paperSize="9" scale="7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Zadanie 1</vt:lpstr>
      <vt:lpstr>Zadanie 2</vt:lpstr>
      <vt:lpstr>Zadanie 3</vt:lpstr>
      <vt:lpstr>Zadanie 4</vt:lpstr>
      <vt:lpstr>Zadanie 5</vt:lpstr>
    </vt:vector>
  </TitlesOfParts>
  <Company>F. Hoffmann-La Roche,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Zaganczyk, Sylwia {DEEP~Warsaw Dia}</dc:creator>
  <cp:lastModifiedBy>Weronika Korpal</cp:lastModifiedBy>
  <cp:lastPrinted>2026-03-17T09:34:22Z</cp:lastPrinted>
  <dcterms:created xsi:type="dcterms:W3CDTF">2023-08-14T10:01:42Z</dcterms:created>
  <dcterms:modified xsi:type="dcterms:W3CDTF">2026-03-17T09:59:14Z</dcterms:modified>
</cp:coreProperties>
</file>